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0" windowWidth="29040" windowHeight="157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  <definedName name="_xlnm.Print_Area" localSheetId="0">Лист1!$A$1:$K$160</definedName>
  </definedNames>
  <calcPr calcId="145621" iterateDelta="1E-4"/>
</workbook>
</file>

<file path=xl/calcChain.xml><?xml version="1.0" encoding="utf-8"?>
<calcChain xmlns="http://schemas.openxmlformats.org/spreadsheetml/2006/main">
  <c r="G141" i="1" l="1"/>
  <c r="G142" i="1"/>
  <c r="G144" i="1"/>
  <c r="G143" i="1"/>
  <c r="F140" i="1" l="1"/>
  <c r="F150" i="1" s="1"/>
  <c r="D139" i="1"/>
  <c r="E140" i="1"/>
  <c r="G112" i="1" l="1"/>
  <c r="G17" i="1"/>
  <c r="G33" i="1"/>
  <c r="G147" i="1"/>
  <c r="G149" i="1"/>
  <c r="F117" i="1"/>
  <c r="F114" i="1" s="1"/>
  <c r="E122" i="1"/>
  <c r="E117" i="1" s="1"/>
  <c r="D122" i="1"/>
  <c r="D117" i="1" s="1"/>
  <c r="F30" i="1" l="1"/>
  <c r="E132" i="1" l="1"/>
  <c r="F132" i="1"/>
  <c r="D132" i="1"/>
  <c r="D134" i="1"/>
  <c r="E134" i="1"/>
  <c r="E139" i="1"/>
  <c r="E148" i="1"/>
  <c r="F148" i="1"/>
  <c r="D148" i="1"/>
  <c r="F139" i="1"/>
  <c r="F20" i="1"/>
  <c r="E12" i="1"/>
  <c r="F12" i="1"/>
  <c r="D15" i="1"/>
  <c r="G148" i="1" l="1"/>
  <c r="G139" i="1"/>
  <c r="G140" i="1"/>
  <c r="F65" i="1"/>
  <c r="F42" i="1"/>
  <c r="E11" i="1"/>
  <c r="E152" i="1" s="1"/>
  <c r="F11" i="1"/>
  <c r="F152" i="1" s="1"/>
  <c r="D11" i="1"/>
  <c r="D152" i="1" s="1"/>
  <c r="G152" i="1" l="1"/>
  <c r="D60" i="1"/>
  <c r="F45" i="1"/>
  <c r="D45" i="1"/>
  <c r="D42" i="1"/>
  <c r="F25" i="1"/>
  <c r="E25" i="1"/>
  <c r="D25" i="1"/>
  <c r="G91" i="1"/>
  <c r="E89" i="1"/>
  <c r="F89" i="1"/>
  <c r="D89" i="1"/>
  <c r="F84" i="1"/>
  <c r="F74" i="1"/>
  <c r="G76" i="1"/>
  <c r="F40" i="1"/>
  <c r="F107" i="1"/>
  <c r="E99" i="1"/>
  <c r="F99" i="1"/>
  <c r="D99" i="1"/>
  <c r="G16" i="1"/>
  <c r="G11" i="1"/>
  <c r="G23" i="1"/>
  <c r="E42" i="1"/>
  <c r="E114" i="1"/>
  <c r="D114" i="1"/>
  <c r="D12" i="1"/>
  <c r="G57" i="1"/>
  <c r="D74" i="1"/>
  <c r="F55" i="1"/>
  <c r="D40" i="1" l="1"/>
  <c r="D153" i="1"/>
  <c r="F153" i="1"/>
  <c r="G153" i="1" s="1"/>
  <c r="E40" i="1"/>
  <c r="E153" i="1" s="1"/>
  <c r="G89" i="1"/>
  <c r="G12" i="1"/>
  <c r="E15" i="1"/>
  <c r="F15" i="1" l="1"/>
  <c r="G15" i="1" s="1"/>
  <c r="F10" i="1" l="1"/>
  <c r="E10" i="1"/>
  <c r="D10" i="1"/>
  <c r="D129" i="1"/>
  <c r="F109" i="1"/>
  <c r="E107" i="1"/>
  <c r="G137" i="1"/>
  <c r="G28" i="1"/>
  <c r="G47" i="1"/>
  <c r="G52" i="1"/>
  <c r="G62" i="1"/>
  <c r="G67" i="1"/>
  <c r="G70" i="1"/>
  <c r="G71" i="1"/>
  <c r="G72" i="1"/>
  <c r="G73" i="1"/>
  <c r="G81" i="1"/>
  <c r="G86" i="1"/>
  <c r="G99" i="1"/>
  <c r="G101" i="1"/>
  <c r="G114" i="1"/>
  <c r="G117" i="1"/>
  <c r="G127" i="1"/>
  <c r="F134" i="1"/>
  <c r="G134" i="1" s="1"/>
  <c r="E129" i="1"/>
  <c r="E124" i="1"/>
  <c r="D124" i="1"/>
  <c r="F123" i="1"/>
  <c r="E123" i="1"/>
  <c r="D123" i="1"/>
  <c r="G122" i="1"/>
  <c r="F121" i="1"/>
  <c r="E121" i="1"/>
  <c r="D121" i="1"/>
  <c r="F120" i="1"/>
  <c r="E120" i="1"/>
  <c r="D120" i="1"/>
  <c r="E109" i="1"/>
  <c r="F108" i="1"/>
  <c r="E108" i="1"/>
  <c r="D108" i="1"/>
  <c r="F106" i="1"/>
  <c r="E106" i="1"/>
  <c r="D106" i="1"/>
  <c r="F105" i="1"/>
  <c r="E105" i="1"/>
  <c r="D105" i="1"/>
  <c r="E84" i="1"/>
  <c r="D84" i="1"/>
  <c r="F79" i="1"/>
  <c r="E79" i="1"/>
  <c r="D79" i="1"/>
  <c r="E74" i="1"/>
  <c r="G74" i="1" s="1"/>
  <c r="E65" i="1"/>
  <c r="G65" i="1" s="1"/>
  <c r="D65" i="1"/>
  <c r="F60" i="1"/>
  <c r="E60" i="1"/>
  <c r="E55" i="1"/>
  <c r="D55" i="1"/>
  <c r="F50" i="1"/>
  <c r="E50" i="1"/>
  <c r="D50" i="1"/>
  <c r="E45" i="1"/>
  <c r="F35" i="1"/>
  <c r="E35" i="1"/>
  <c r="D35" i="1"/>
  <c r="E30" i="1"/>
  <c r="G30" i="1" s="1"/>
  <c r="D30" i="1"/>
  <c r="G45" i="1" l="1"/>
  <c r="G25" i="1"/>
  <c r="D104" i="1"/>
  <c r="D154" i="1" s="1"/>
  <c r="G50" i="1"/>
  <c r="G55" i="1"/>
  <c r="G79" i="1"/>
  <c r="E104" i="1"/>
  <c r="G124" i="1"/>
  <c r="G132" i="1"/>
  <c r="G109" i="1"/>
  <c r="F129" i="1"/>
  <c r="G107" i="1"/>
  <c r="F104" i="1"/>
  <c r="G60" i="1"/>
  <c r="G84" i="1"/>
  <c r="G10" i="1"/>
  <c r="E119" i="1"/>
  <c r="D119" i="1"/>
  <c r="D20" i="1"/>
  <c r="D151" i="1" s="1"/>
  <c r="E20" i="1"/>
  <c r="F154" i="1" l="1"/>
  <c r="F151" i="1" s="1"/>
  <c r="G154" i="1"/>
  <c r="G129" i="1"/>
  <c r="G20" i="1"/>
  <c r="G42" i="1"/>
  <c r="E151" i="1"/>
  <c r="G40" i="1"/>
  <c r="G104" i="1"/>
  <c r="G119" i="1"/>
  <c r="G151" i="1" l="1"/>
</calcChain>
</file>

<file path=xl/sharedStrings.xml><?xml version="1.0" encoding="utf-8"?>
<sst xmlns="http://schemas.openxmlformats.org/spreadsheetml/2006/main" count="342" uniqueCount="138">
  <si>
    <t>Ежеквартально, до 20 числа месяца, следующего за отчетным. Ежегодно до 25 января года, следующего за отчетным</t>
  </si>
  <si>
    <t>Отчет об исполнении финансировании муниципальной программы</t>
  </si>
  <si>
    <t>"Социальная поддержка граждан"</t>
  </si>
  <si>
    <t>наименование муниципальной программы</t>
  </si>
  <si>
    <t>№ пп</t>
  </si>
  <si>
    <t>Наименование подпрограммы, основного мероприятия, мероприятия подпрограммы</t>
  </si>
  <si>
    <t>Ответственный за выполнение мероприятия, исполнитель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</si>
  <si>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</si>
  <si>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</si>
  <si>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</si>
  <si>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% выполнения 7=6/5*100</t>
  </si>
  <si>
    <t>Непосредственный результат реализации мероприятия план</t>
  </si>
  <si>
    <t>Непосредственный результат реализации мероприятия факт</t>
  </si>
  <si>
    <t>Отметка о выполнении мероприятия (выполнено, не выполнено)</t>
  </si>
  <si>
    <t>Причины неосвоения средств или невыполнения мероприятия</t>
  </si>
  <si>
    <t>федеральный бюджет</t>
  </si>
  <si>
    <t>краевой бюджет</t>
  </si>
  <si>
    <t>местный бюджет</t>
  </si>
  <si>
    <t>внебюджетные источники</t>
  </si>
  <si>
    <t>1.1</t>
  </si>
  <si>
    <t>Мероприятие № 1 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</t>
  </si>
  <si>
    <t>Подпрограмма № 2 «Поддержка некоммерческой общественной организации Совет ветеранов войны, труда, Вооруженных Сил и правоохранительных органов муниципального образования Кавказский район»</t>
  </si>
  <si>
    <t>х</t>
  </si>
  <si>
    <t>2.1</t>
  </si>
  <si>
    <t>Мероприятие № 1.
Обеспечение комплекса мероприятий по защите законных прав ветеранов, пенсионеров и инвалидов войны, труда, вооруженных сил РФ и правоохранительных органов в Кавказском районе</t>
  </si>
  <si>
    <t>2.2</t>
  </si>
  <si>
    <t>Мероприятие № 2.
Проведение  торжественных мероприятий, посвященных значимым датам</t>
  </si>
  <si>
    <t>2.3</t>
  </si>
  <si>
    <t>Мероприятие № 3
Изготовление памятного знака в честь 75-и-летия освобождения Кубани и г.Кропоткин</t>
  </si>
  <si>
    <t>3</t>
  </si>
  <si>
    <t>Подпрограмма № 3 «Социальная поддержка детей-сирот и детей, оставшихся без попечения родителей»</t>
  </si>
  <si>
    <t>3.1</t>
  </si>
  <si>
    <t>Мероприятие № 1. Предоставление ежемесячных денежных выплат детям-сиротам, детям, оставшимся без попечения родителей, находящихся под опекой (попечительством)</t>
  </si>
  <si>
    <t>МБУ "ЦБОО", руководитель Л.П.Митрофанова</t>
  </si>
  <si>
    <t>3.2</t>
  </si>
  <si>
    <t>Мероприятие № 2
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</t>
  </si>
  <si>
    <t>Ежемесячные денежные выплаты на содержание детей-сирот, детей, оставшихся без попечения родителей, переданных на воспитание в приемные семьи</t>
  </si>
  <si>
    <t>3.3</t>
  </si>
  <si>
    <t>Мероприятие № 3
Выплата  ежемесячных денежных средств на содержание детей, нуждающихся в особой заботе государства,  переданных на патронатное воспитание</t>
  </si>
  <si>
    <t>3.4</t>
  </si>
  <si>
    <t>Мероприятие № 4 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</t>
  </si>
  <si>
    <t>Ежемесячное вознаграждение патронатным воспитателям за оказание услуг по осуществлению патронатного воспитания патронатных  воспитателей</t>
  </si>
  <si>
    <t>3.5</t>
  </si>
  <si>
    <t>Мероприятие № 5
Обеспечение выплаты ежемесячного вознаграждения приемным родителям за оказание услуг по воспитанию приемных детей</t>
  </si>
  <si>
    <t>Вознаграждение приемных родителей за оказание услуг по воспитанию приемных детей</t>
  </si>
  <si>
    <t>Обеспечение бесплатного проезда детей-сирот и детей, оставшихся без попечения родителей</t>
  </si>
  <si>
    <t>выплата субвенции прекращена</t>
  </si>
  <si>
    <t>3.6</t>
  </si>
  <si>
    <t>Мероприятие № 7                Обеспечение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</si>
  <si>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Организация и осуществление деятельности по опеке и попечительству в отношении несовершеннолетних</t>
  </si>
  <si>
    <t>3.7</t>
  </si>
  <si>
    <t>Мероприятие № 8. Осуществление отдельных полномочий Краснодарского края  по организации отдыха и оздоровления детей</t>
  </si>
  <si>
    <t>Организация и осуществление деятельности по организации отдыха и оздоровления детей</t>
  </si>
  <si>
    <t>Организована и осуществлена деятельность 1 специалиста по организации отдыха и оздоровления детей</t>
  </si>
  <si>
    <t>3.8</t>
  </si>
  <si>
    <t>Мероприятие № 9.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</si>
  <si>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Организована и осуществлена деятельность 2 специалистов по оказанию помощи детям-сиротам содействия в трудной жизненной ситуации</t>
  </si>
  <si>
    <t>Мероприятие № 10.
Выплата единовременного пособия детям-сиротам, детям, оставшимся без попечения родителей, и лицам из их числа на регистрацию права собственности (права пожизненного наследуемого владения)</t>
  </si>
  <si>
    <t>Мероприятие № 11.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</t>
  </si>
  <si>
    <t>4</t>
  </si>
  <si>
    <t>Подпрограмма № 4
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</t>
  </si>
  <si>
    <t>4.1</t>
  </si>
  <si>
    <t>Мероприятие № 4.1
«Доплата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район»</t>
  </si>
  <si>
    <t>Подпрограмма №5 "Доступная среда в муниципальном образовании Кавказский район"</t>
  </si>
  <si>
    <t>Мероприятие №1 "Организация предоставления основного общего, среднего общего образования по основным образовательным программам путем доступности для инвалидов зданий муниципальных образовательных, реализующих образовательные программы общего образования, обеспечивающих совместное обучение инвалидов и лиц, не имеющих нарушений развития"</t>
  </si>
  <si>
    <t>Мероприятие №1.1 Оснащение пандусами, специальным оборудованием и приспособлениями образовательных и детских дошкольных учреждений, ремонт входа в учреждения, замена дверей, укладка плитки, ремонт маршевых ступеней, штукатурка и покраска стен, установка тактильных табличек</t>
  </si>
  <si>
    <t>Подпрограмма № 6 "Обеспечение жильем малоимущих граждан , состоящих на учете в качестве нуждающихся в жилых помещениях"</t>
  </si>
  <si>
    <t>ВСЕГО ПО ПРОГРАММЕ</t>
  </si>
  <si>
    <t>внебюджетные средства</t>
  </si>
  <si>
    <t>Начальник управления</t>
  </si>
  <si>
    <t>по вопросам семьи и детства</t>
  </si>
  <si>
    <t>В.В.Елисеева</t>
  </si>
  <si>
    <t>Н.А.Графова 6.49.42</t>
  </si>
  <si>
    <t>Мероприятие № 12. Создание и организация деятельности комиссий по делам несовершеннолетних и защите их прав</t>
  </si>
  <si>
    <t>Организована и осуществляется деятельность 4 сотрудников КДН</t>
  </si>
  <si>
    <t>Организована и осуществляется деятельность 10 сотрудников по опеке и попечительству в отношении несовершеннолетних</t>
  </si>
  <si>
    <t xml:space="preserve">Мероприятие № 1. Осуществление полномочий по обеспечению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  </t>
  </si>
  <si>
    <t>выплачено единовременное пособие гражданину категории детей-сирот, на регистрацию права собственности (права пожизненного наследуемого владения)</t>
  </si>
  <si>
    <t>Обеспечение жильем детей-сирот</t>
  </si>
  <si>
    <t>Приобретение жилых помещений для малоимущих граждан</t>
  </si>
  <si>
    <t>Повышение уровня благосостояния лиц, замещавших муниципальные должности и должности муниципальной службы муниципального образования Кавказский район и ушедших на пенсию</t>
  </si>
  <si>
    <t>Ежемесячные денежные выплаты детям-сиротам, детям, оставшимся без попечения родителей, находящихся под опекой (попечительством)</t>
  </si>
  <si>
    <t>Оказание социальной поддержки детям-сиротам и содействия в трудной жизненной ситуации</t>
  </si>
  <si>
    <t>Оказание помощи детям-сиротам содействия в трудной жизненной ситуации</t>
  </si>
  <si>
    <t>Профилактика безнадзорности и правонарушений среди несовершеннолетних</t>
  </si>
  <si>
    <t>выполнено</t>
  </si>
  <si>
    <t>Мероприятие № 1.1 Обеспечение дополнительных мер социальной поддержки по приобретению и установке автономных дымовых пожарных извещателей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</si>
  <si>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Управление образования администрации муниципального образования Кавказский район</t>
  </si>
  <si>
    <t>Основное мероприятие № 1
Организация и проведение социально значимых мероприятий, направленных на поддержку семьи и детей, укрепление семейных ценностей и традиций, 
в том числе:</t>
  </si>
  <si>
    <t>Приобретение и установка автономных дымовых пожарных извещателей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</si>
  <si>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Предоставление новогодних подарков несовершеннолетним  детям граждан Российской Федерации, участвующих в специальной военной операции</t>
  </si>
  <si>
    <t>Мероприятие № 1.2 Предоставление новогодних подарков детям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</t>
  </si>
  <si>
    <t>Мероприятие№ 6Обеспечение выплаты денежных средств на обеспечение бесплатного проезда детей-сирот и детей, оставшихся без попечения родителей</t>
  </si>
  <si>
    <t xml:space="preserve">Выполнение работ и оснащение специализированным оборудованием и прочими приспособлениями в образовательныхучреждениях: МБОУ СОШ №8, МБОУ СОШ № №14 ,
МБОУ СОШ №10, МБОУ СОШ №13, МБОУ СОШ 16, МБОУ СОШ №17, МБОУ СОШ №21 
 </t>
  </si>
  <si>
    <t>не запланировано</t>
  </si>
  <si>
    <t xml:space="preserve"> </t>
  </si>
  <si>
    <t>Подпрограмма № 1 «Обеспечение жильем детей-сирот и детей, оставшихся без попечения родителей», всего</t>
  </si>
  <si>
    <t xml:space="preserve">выполнено по фактическому числу получателей </t>
  </si>
  <si>
    <t>Приобретены 2717 автономных дымовых пожарных извещателей и установлены в 504 семьяхТЖС  и СОП</t>
  </si>
  <si>
    <t>Руководитель МКУ ЦБ АМО С.В.Бессмертная</t>
  </si>
  <si>
    <t xml:space="preserve">приобретено  и предоставлено 1 жилое помещение </t>
  </si>
  <si>
    <t>выполнено в соответствии с планом</t>
  </si>
  <si>
    <t>Исполняющий обязанности начальника организационного отдела администрации МО Кавказский район Графова Н.А.</t>
  </si>
  <si>
    <t>решение социально значимых проблем для различных категорий населения района с участием некоммерческой общественной  организации; 
организация совместного отдыха</t>
  </si>
  <si>
    <t>приобретены 40 жилых помещений</t>
  </si>
  <si>
    <t>производится доплата к трудовой пенсии за выслугу лет 42 лицам, замещавшим муниципальные должности и должности муниципальной службы</t>
  </si>
  <si>
    <t>Ежемесячные денежные выплаты на содержание детей-сирот, детей, оставшихся без попечения родителей, переданных на патронатное воспитание</t>
  </si>
  <si>
    <t xml:space="preserve"> производилась выплата  ежемесячного вознаграждения  1 патронатному воспитателю за воспитание 1 ребенка (среднегодовой показатель)</t>
  </si>
  <si>
    <t xml:space="preserve"> производилась выплата  ежемесячного вознаграждения  90 приемным родителям  (среднегодовой показатель)</t>
  </si>
  <si>
    <t>оказана материальная помощь 80 ветеранам, проведено 841 разноуровневых мероприятия с многократным охватом 17616  человек</t>
  </si>
  <si>
    <t xml:space="preserve">Мероприятие № 1.2 Предоставление новогодних подарков детям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 </t>
  </si>
  <si>
    <t>Основное мероприятие №2 «Предоставление дополнительной меры социальной поддержки отдельных категорий граждан»</t>
  </si>
  <si>
    <t>Начальник отдела по делам казачества и военным вопросам А.В.Шитиков</t>
  </si>
  <si>
    <t>Мероприятие № 2.1. Дополнительная мера социальной поддержки в виде единовременной денежной выплаты гражданам, зарегистрированным на территории муниципального образования Кавказский район, заключившим в период с 01.05.2024 года до завершения специальной военной операции контракт о прохождении военной службы или контракт о пребывании в добровольческом формировании (о добровольческом содействии в выполнении задач, возложенных на Вооруженные Силы Российской Федерации), и принимавшем (принимающем) участие в специальной военной операции после заключения контракта</t>
  </si>
  <si>
    <t xml:space="preserve">Приобретение и предоставление  новогодних подарков </t>
  </si>
  <si>
    <t>Предоставление единовременной денежной выплаты</t>
  </si>
  <si>
    <t>Предоставлена единовременная денежная выплата в соответствии с заключенными контрактами</t>
  </si>
  <si>
    <t>по факту заключенных контрактов в соответствии с поданными заявлениями</t>
  </si>
  <si>
    <t>ВСЕГО по основным мероприятиям</t>
  </si>
  <si>
    <t>за 2024 год</t>
  </si>
  <si>
    <t>не выполнено</t>
  </si>
  <si>
    <t>МКУ «Управление по делам ГО и ЧС Кавказского района», управление образования администрации муниципального образования Кавказский район</t>
  </si>
  <si>
    <t>Начальник УВСиД администрации МО Кавказский район  В.В.Елисеева</t>
  </si>
  <si>
    <t>Начальник управления образования администрации МО Кавказский район М.А.Чибисова</t>
  </si>
  <si>
    <t xml:space="preserve">контракт № 3231301998024020 по приобретению и установке АДПИ заключен с поставщиком 11.12.2024 года, срок исполнения контракта - 21.02.2026 г., оставшиеся АДПИ будут приобретены и установлены в 1 квартале 2025 г. </t>
  </si>
  <si>
    <t>Приобретены и предоставлены 400  новогодних подарков</t>
  </si>
  <si>
    <t>по фактическому числу получателей, приобретены в соответствии с закупочной ценой (экономия средств составила 100 тыс. рублей) и предоставлены 400  новогодних подарков, что на 30 единиц  превышает  запланирован-ный показатель</t>
  </si>
  <si>
    <t>Начальник управления имущественных отношений администрации МО Кавказский район  Л.В.Юрина</t>
  </si>
  <si>
    <t xml:space="preserve">В связи с изменением уровня софинансирования, в соответствии с  приказом МТСиР КК от 28.11.2024 г. № 1984, были выделены 16.12.2024 г. дополнительные краевые средства по субвенции в сумме 8,8 тыс. руб. для недопущения превышения кассового расхода над лимитами бюджетных обязательств на конец текущего финансового года и внесено изменение в сводную бюджетную роспись. Объем финансирования в МП был уточнен ранее - 12.12.2024 г. постановлением администрации МО Кавказский район № 2091. </t>
  </si>
  <si>
    <t>Руководитель МКУ "ЦБО" Л.П.Митрофанова</t>
  </si>
  <si>
    <t>производились ежемесячные денежные выплаты 126 (среднегодовой показатель) детям-сиротам, детям, оставшимся без попечения родителей, находящимся под опекой (попечительством)</t>
  </si>
  <si>
    <t xml:space="preserve">производились ежемесячные денежные выплаты на содержание 203(среднегодовой показатель) детей-сирот, детей, оставшихся без попечения родителей, переданных на воспитание в приемные семьи </t>
  </si>
  <si>
    <t xml:space="preserve"> производились ежемесячные денежные выплаты  на содержание 1 (среднегодовой показатель) ребенка, переданного на патронатное воспитание</t>
  </si>
  <si>
    <t>Начальник правового отдела администрации МО Кавказский район - А.И. Полусмак</t>
  </si>
  <si>
    <t>Начальник управления архитектуры и градостроительства администрации МО Кавказский район Чукина А.А.</t>
  </si>
  <si>
    <t>в МБОУ СОШ № 14, МБОУ СОШ № 17 произведена укладка тактильной плитки; в МБОУ СОШ № 21, МБОУ СОШ №8, МБОУ СОШ №10, МБОУ СОШ №13, МБОУ СОШ 16 установлены тактильные таблички, размещены мнемосхемы, пиктограммы</t>
  </si>
  <si>
    <t>Начальник управления имущественных отношений Л.В.Юрина</t>
  </si>
  <si>
    <t>Начальник МКУ «Управление по делам ГО и ЧС Кавказского района» В.Г.Анохин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</si>
</sst>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i/>
      <sz val="14"/>
      <name val="Times New Roman"/>
      <family val="1"/>
      <charset val="204"/>
    </font>
    <font>
      <b/>
      <sz val="11"/>
      <name val="Calibri"/>
      <family val="2"/>
      <charset val="204"/>
    </font>
    <font>
      <sz val="14"/>
      <name val="Calibri"/>
      <family val="2"/>
      <charset val="204"/>
    </font>
    <font>
      <b/>
      <sz val="10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9" fontId="1" fillId="0" borderId="0" applyBorder="0" applyProtection="0"/>
  </cellStyleXfs>
  <cellXfs count="101">
    <xf numFmtId="0" fontId="0" fillId="0" borderId="0" xfId="0"/>
    <xf numFmtId="164" fontId="5" fillId="2" borderId="0" xfId="0" applyNumberFormat="1" applyFont="1" applyFill="1" applyAlignment="1">
      <alignment horizontal="right"/>
    </xf>
    <xf numFmtId="164" fontId="2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left"/>
    </xf>
    <xf numFmtId="164" fontId="10" fillId="2" borderId="0" xfId="0" applyNumberFormat="1" applyFont="1" applyFill="1" applyAlignment="1">
      <alignment horizontal="left"/>
    </xf>
    <xf numFmtId="0" fontId="9" fillId="2" borderId="0" xfId="0" applyFont="1" applyFill="1"/>
    <xf numFmtId="164" fontId="9" fillId="2" borderId="0" xfId="0" applyNumberFormat="1" applyFont="1" applyFill="1" applyAlignment="1">
      <alignment horizontal="right"/>
    </xf>
    <xf numFmtId="164" fontId="6" fillId="2" borderId="0" xfId="0" applyNumberFormat="1" applyFont="1" applyFill="1" applyAlignment="1">
      <alignment horizontal="right"/>
    </xf>
    <xf numFmtId="0" fontId="2" fillId="2" borderId="2" xfId="0" applyFont="1" applyFill="1" applyBorder="1" applyAlignment="1">
      <alignment wrapText="1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165" fontId="6" fillId="2" borderId="0" xfId="0" applyNumberFormat="1" applyFont="1" applyFill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5" fillId="2" borderId="0" xfId="0" applyNumberFormat="1" applyFont="1" applyFill="1"/>
    <xf numFmtId="0" fontId="5" fillId="2" borderId="0" xfId="0" applyFont="1" applyFill="1"/>
    <xf numFmtId="49" fontId="5" fillId="2" borderId="0" xfId="0" applyNumberFormat="1" applyFont="1" applyFill="1" applyAlignment="1">
      <alignment wrapText="1"/>
    </xf>
    <xf numFmtId="0" fontId="6" fillId="2" borderId="0" xfId="0" applyFont="1" applyFill="1"/>
    <xf numFmtId="164" fontId="5" fillId="2" borderId="0" xfId="0" applyNumberFormat="1" applyFont="1" applyFill="1"/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left" wrapText="1"/>
    </xf>
    <xf numFmtId="49" fontId="2" fillId="2" borderId="0" xfId="0" applyNumberFormat="1" applyFont="1" applyFill="1"/>
    <xf numFmtId="0" fontId="2" fillId="2" borderId="0" xfId="0" applyFont="1" applyFill="1"/>
    <xf numFmtId="0" fontId="7" fillId="2" borderId="0" xfId="0" applyFont="1" applyFill="1"/>
    <xf numFmtId="164" fontId="2" fillId="2" borderId="0" xfId="0" applyNumberFormat="1" applyFont="1" applyFill="1"/>
    <xf numFmtId="0" fontId="2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11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2" borderId="0" xfId="0" applyFont="1" applyFill="1"/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164" fontId="2" fillId="2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9" fontId="2" fillId="2" borderId="1" xfId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2" fillId="2" borderId="4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49" fontId="2" fillId="2" borderId="0" xfId="0" applyNumberFormat="1" applyFont="1" applyFill="1" applyAlignment="1">
      <alignment wrapText="1"/>
    </xf>
    <xf numFmtId="0" fontId="3" fillId="2" borderId="2" xfId="0" applyFont="1" applyFill="1" applyBorder="1" applyAlignment="1">
      <alignment wrapText="1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13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wrapText="1"/>
    </xf>
    <xf numFmtId="164" fontId="2" fillId="2" borderId="3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/>
    <xf numFmtId="0" fontId="3" fillId="2" borderId="1" xfId="0" applyFont="1" applyFill="1" applyBorder="1"/>
    <xf numFmtId="164" fontId="3" fillId="2" borderId="1" xfId="0" applyNumberFormat="1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/>
    <xf numFmtId="164" fontId="2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164" fontId="9" fillId="2" borderId="0" xfId="0" applyNumberFormat="1" applyFont="1" applyFill="1"/>
    <xf numFmtId="0" fontId="9" fillId="2" borderId="0" xfId="0" applyFont="1" applyFill="1" applyAlignment="1">
      <alignment wrapText="1"/>
    </xf>
    <xf numFmtId="49" fontId="6" fillId="2" borderId="0" xfId="0" applyNumberFormat="1" applyFont="1" applyFill="1"/>
    <xf numFmtId="164" fontId="6" fillId="2" borderId="0" xfId="0" applyNumberFormat="1" applyFont="1" applyFill="1"/>
    <xf numFmtId="0" fontId="6" fillId="2" borderId="0" xfId="0" applyFont="1" applyFill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0"/>
  <sheetViews>
    <sheetView tabSelected="1" topLeftCell="A69" zoomScale="65" zoomScaleNormal="65" workbookViewId="0">
      <selection activeCell="G84" sqref="G84"/>
    </sheetView>
  </sheetViews>
  <sheetFormatPr defaultRowHeight="15" x14ac:dyDescent="0.25"/>
  <cols>
    <col min="1" max="1" width="5" style="98"/>
    <col min="2" max="2" width="55.85546875" style="24" customWidth="1"/>
    <col min="3" max="3" width="18.85546875" style="24" customWidth="1"/>
    <col min="4" max="4" width="12.140625" style="7" bestFit="1" customWidth="1"/>
    <col min="5" max="5" width="15.140625" style="7" customWidth="1"/>
    <col min="6" max="6" width="15.28515625" style="7" customWidth="1"/>
    <col min="7" max="7" width="16.7109375" style="7" customWidth="1"/>
    <col min="8" max="8" width="25" style="99" customWidth="1"/>
    <col min="9" max="9" width="24.140625" style="99" customWidth="1"/>
    <col min="10" max="10" width="16.85546875" style="24" customWidth="1"/>
    <col min="11" max="11" width="26" style="100" customWidth="1"/>
    <col min="12" max="12" width="35.28515625" style="3" customWidth="1"/>
    <col min="13" max="1025" width="8.7109375" style="24"/>
    <col min="1026" max="16384" width="9.140625" style="24"/>
  </cols>
  <sheetData>
    <row r="1" spans="1:12" ht="41.25" customHeight="1" x14ac:dyDescent="0.25">
      <c r="A1" s="21"/>
      <c r="B1" s="22"/>
      <c r="C1" s="22"/>
      <c r="D1" s="1"/>
      <c r="E1" s="1"/>
      <c r="F1" s="23" t="s">
        <v>0</v>
      </c>
      <c r="G1" s="23"/>
      <c r="H1" s="23"/>
      <c r="I1" s="23"/>
      <c r="J1" s="23"/>
      <c r="K1" s="23"/>
    </row>
    <row r="2" spans="1:12" x14ac:dyDescent="0.25">
      <c r="A2" s="21"/>
      <c r="B2" s="22"/>
      <c r="C2" s="22"/>
      <c r="D2" s="1"/>
      <c r="E2" s="1"/>
      <c r="F2" s="1"/>
      <c r="G2" s="1"/>
      <c r="H2" s="25"/>
      <c r="I2" s="25"/>
      <c r="J2" s="22"/>
      <c r="K2" s="26"/>
    </row>
    <row r="3" spans="1:12" ht="15" customHeight="1" x14ac:dyDescent="0.3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27"/>
    </row>
    <row r="4" spans="1:12" ht="15" customHeight="1" x14ac:dyDescent="0.3">
      <c r="A4" s="17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2" ht="15" customHeight="1" x14ac:dyDescent="0.3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2" ht="15" customHeight="1" x14ac:dyDescent="0.3">
      <c r="A6" s="17" t="s">
        <v>119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2" ht="18.75" x14ac:dyDescent="0.3">
      <c r="A7" s="28"/>
      <c r="B7" s="29"/>
      <c r="C7" s="30"/>
      <c r="D7" s="2"/>
      <c r="E7" s="2"/>
      <c r="F7" s="2"/>
      <c r="G7" s="2"/>
      <c r="H7" s="31"/>
      <c r="I7" s="31"/>
      <c r="J7" s="29"/>
      <c r="K7" s="32"/>
    </row>
    <row r="8" spans="1:12" ht="300" customHeight="1" x14ac:dyDescent="0.25">
      <c r="A8" s="33" t="s">
        <v>4</v>
      </c>
      <c r="B8" s="12" t="s">
        <v>5</v>
      </c>
      <c r="C8" s="12" t="s">
        <v>6</v>
      </c>
      <c r="D8" s="34" t="s">
        <v>7</v>
      </c>
      <c r="E8" s="34" t="s">
        <v>8</v>
      </c>
      <c r="F8" s="34" t="s">
        <v>9</v>
      </c>
      <c r="G8" s="34" t="s">
        <v>10</v>
      </c>
      <c r="H8" s="34" t="s">
        <v>11</v>
      </c>
      <c r="I8" s="34" t="s">
        <v>12</v>
      </c>
      <c r="J8" s="12" t="s">
        <v>13</v>
      </c>
      <c r="K8" s="12" t="s">
        <v>14</v>
      </c>
      <c r="L8" s="3" t="s">
        <v>95</v>
      </c>
    </row>
    <row r="9" spans="1:12" ht="18.75" x14ac:dyDescent="0.25">
      <c r="A9" s="35">
        <v>1</v>
      </c>
      <c r="B9" s="36">
        <v>2</v>
      </c>
      <c r="C9" s="36">
        <v>3</v>
      </c>
      <c r="D9" s="36">
        <v>4</v>
      </c>
      <c r="E9" s="36">
        <v>5</v>
      </c>
      <c r="F9" s="36">
        <v>6</v>
      </c>
      <c r="G9" s="36">
        <v>7</v>
      </c>
      <c r="H9" s="36">
        <v>8</v>
      </c>
      <c r="I9" s="36">
        <v>9</v>
      </c>
      <c r="J9" s="36">
        <v>10</v>
      </c>
      <c r="K9" s="36">
        <v>11</v>
      </c>
    </row>
    <row r="10" spans="1:12" ht="56.25" x14ac:dyDescent="0.3">
      <c r="A10" s="37">
        <v>1</v>
      </c>
      <c r="B10" s="38" t="s">
        <v>96</v>
      </c>
      <c r="C10" s="39" t="s">
        <v>127</v>
      </c>
      <c r="D10" s="40">
        <f>SUM(D11:D14)</f>
        <v>126336.6</v>
      </c>
      <c r="E10" s="40">
        <f t="shared" ref="E10:F10" si="0">SUM(E11:E14)</f>
        <v>126345.4</v>
      </c>
      <c r="F10" s="40">
        <f t="shared" si="0"/>
        <v>126334.59999999999</v>
      </c>
      <c r="G10" s="40">
        <f>F10/E10*100</f>
        <v>99.991452003792773</v>
      </c>
      <c r="H10" s="41" t="s">
        <v>78</v>
      </c>
      <c r="I10" s="13" t="s">
        <v>104</v>
      </c>
      <c r="J10" s="42" t="s">
        <v>85</v>
      </c>
      <c r="K10" s="19" t="s">
        <v>128</v>
      </c>
    </row>
    <row r="11" spans="1:12" ht="18.75" x14ac:dyDescent="0.3">
      <c r="A11" s="37"/>
      <c r="B11" s="43" t="s">
        <v>15</v>
      </c>
      <c r="C11" s="39"/>
      <c r="D11" s="9">
        <f>D16</f>
        <v>9619</v>
      </c>
      <c r="E11" s="9">
        <f t="shared" ref="E11:F11" si="1">E16</f>
        <v>9619</v>
      </c>
      <c r="F11" s="9">
        <f t="shared" si="1"/>
        <v>9610.2000000000007</v>
      </c>
      <c r="G11" s="9">
        <f t="shared" ref="G11:G12" si="2">F11/E11*100</f>
        <v>99.908514398586135</v>
      </c>
      <c r="H11" s="41"/>
      <c r="I11" s="13"/>
      <c r="J11" s="44"/>
      <c r="K11" s="45"/>
    </row>
    <row r="12" spans="1:12" ht="18.75" x14ac:dyDescent="0.3">
      <c r="A12" s="37"/>
      <c r="B12" s="43" t="s">
        <v>16</v>
      </c>
      <c r="C12" s="39"/>
      <c r="D12" s="9">
        <f>D17</f>
        <v>116717.6</v>
      </c>
      <c r="E12" s="9">
        <f t="shared" ref="E12:F12" si="3">E17</f>
        <v>116726.39999999999</v>
      </c>
      <c r="F12" s="9">
        <f t="shared" si="3"/>
        <v>116724.4</v>
      </c>
      <c r="G12" s="9">
        <f t="shared" si="2"/>
        <v>99.998286591550851</v>
      </c>
      <c r="H12" s="41"/>
      <c r="I12" s="13"/>
      <c r="J12" s="44"/>
      <c r="K12" s="45"/>
    </row>
    <row r="13" spans="1:12" ht="18.75" x14ac:dyDescent="0.3">
      <c r="A13" s="37"/>
      <c r="B13" s="43" t="s">
        <v>17</v>
      </c>
      <c r="C13" s="39"/>
      <c r="D13" s="9">
        <v>0</v>
      </c>
      <c r="E13" s="9">
        <v>0</v>
      </c>
      <c r="F13" s="9">
        <v>0</v>
      </c>
      <c r="G13" s="9">
        <v>0</v>
      </c>
      <c r="H13" s="41"/>
      <c r="I13" s="13"/>
      <c r="J13" s="44"/>
      <c r="K13" s="45"/>
    </row>
    <row r="14" spans="1:12" ht="18.75" x14ac:dyDescent="0.3">
      <c r="A14" s="37"/>
      <c r="B14" s="43" t="s">
        <v>18</v>
      </c>
      <c r="C14" s="39"/>
      <c r="D14" s="9">
        <v>0</v>
      </c>
      <c r="E14" s="9">
        <v>0</v>
      </c>
      <c r="F14" s="9">
        <v>0</v>
      </c>
      <c r="G14" s="9">
        <v>0</v>
      </c>
      <c r="H14" s="41"/>
      <c r="I14" s="13"/>
      <c r="J14" s="44"/>
      <c r="K14" s="45"/>
    </row>
    <row r="15" spans="1:12" ht="93.75" x14ac:dyDescent="0.3">
      <c r="A15" s="37" t="s">
        <v>19</v>
      </c>
      <c r="B15" s="43" t="s">
        <v>20</v>
      </c>
      <c r="C15" s="39"/>
      <c r="D15" s="9">
        <f>D18+D17+D16</f>
        <v>126336.6</v>
      </c>
      <c r="E15" s="9">
        <f>E18+E17+E16</f>
        <v>126345.4</v>
      </c>
      <c r="F15" s="9">
        <f>F17+F16</f>
        <v>126334.59999999999</v>
      </c>
      <c r="G15" s="9">
        <f t="shared" ref="G15" si="4">F15/E15*100</f>
        <v>99.991452003792773</v>
      </c>
      <c r="H15" s="41"/>
      <c r="I15" s="13"/>
      <c r="J15" s="44"/>
      <c r="K15" s="45"/>
    </row>
    <row r="16" spans="1:12" ht="18.75" x14ac:dyDescent="0.3">
      <c r="A16" s="37"/>
      <c r="B16" s="43" t="s">
        <v>15</v>
      </c>
      <c r="C16" s="39"/>
      <c r="D16" s="9">
        <v>9619</v>
      </c>
      <c r="E16" s="9">
        <v>9619</v>
      </c>
      <c r="F16" s="9">
        <v>9610.2000000000007</v>
      </c>
      <c r="G16" s="9">
        <f t="shared" ref="G16:G74" si="5">F16/E16*100</f>
        <v>99.908514398586135</v>
      </c>
      <c r="H16" s="41"/>
      <c r="I16" s="13"/>
      <c r="J16" s="44"/>
      <c r="K16" s="45"/>
    </row>
    <row r="17" spans="1:12" ht="18.75" x14ac:dyDescent="0.3">
      <c r="A17" s="37"/>
      <c r="B17" s="43" t="s">
        <v>16</v>
      </c>
      <c r="C17" s="39"/>
      <c r="D17" s="9">
        <v>116717.6</v>
      </c>
      <c r="E17" s="9">
        <v>116726.39999999999</v>
      </c>
      <c r="F17" s="9">
        <v>116724.4</v>
      </c>
      <c r="G17" s="9">
        <f>F17/E17*100</f>
        <v>99.998286591550851</v>
      </c>
      <c r="H17" s="41"/>
      <c r="I17" s="13"/>
      <c r="J17" s="44"/>
      <c r="K17" s="45"/>
    </row>
    <row r="18" spans="1:12" ht="18.75" x14ac:dyDescent="0.3">
      <c r="A18" s="37"/>
      <c r="B18" s="43" t="s">
        <v>17</v>
      </c>
      <c r="C18" s="39"/>
      <c r="D18" s="9">
        <v>0</v>
      </c>
      <c r="E18" s="9">
        <v>0</v>
      </c>
      <c r="F18" s="9">
        <v>0</v>
      </c>
      <c r="G18" s="9">
        <v>0</v>
      </c>
      <c r="H18" s="41"/>
      <c r="I18" s="13"/>
      <c r="J18" s="44"/>
      <c r="K18" s="45"/>
    </row>
    <row r="19" spans="1:12" ht="299.25" customHeight="1" x14ac:dyDescent="0.3">
      <c r="A19" s="37"/>
      <c r="B19" s="43" t="s">
        <v>18</v>
      </c>
      <c r="C19" s="39"/>
      <c r="D19" s="9">
        <v>0</v>
      </c>
      <c r="E19" s="9">
        <v>0</v>
      </c>
      <c r="F19" s="9">
        <v>0</v>
      </c>
      <c r="G19" s="9">
        <v>0</v>
      </c>
      <c r="H19" s="41"/>
      <c r="I19" s="13"/>
      <c r="J19" s="46"/>
      <c r="K19" s="20"/>
    </row>
    <row r="20" spans="1:12" ht="131.25" x14ac:dyDescent="0.3">
      <c r="A20" s="37">
        <v>2</v>
      </c>
      <c r="B20" s="38" t="s">
        <v>21</v>
      </c>
      <c r="C20" s="13" t="s">
        <v>102</v>
      </c>
      <c r="D20" s="40">
        <f>D21+D22+D23+D24</f>
        <v>800</v>
      </c>
      <c r="E20" s="40">
        <f>E21+E22+E23+E24</f>
        <v>800</v>
      </c>
      <c r="F20" s="40">
        <f>F21+F22+F23+F24</f>
        <v>800</v>
      </c>
      <c r="G20" s="9">
        <f t="shared" si="5"/>
        <v>100</v>
      </c>
      <c r="H20" s="41" t="s">
        <v>103</v>
      </c>
      <c r="I20" s="41" t="s">
        <v>109</v>
      </c>
      <c r="J20" s="13" t="s">
        <v>101</v>
      </c>
      <c r="K20" s="13"/>
    </row>
    <row r="21" spans="1:12" ht="18.75" x14ac:dyDescent="0.3">
      <c r="A21" s="37"/>
      <c r="B21" s="43" t="s">
        <v>15</v>
      </c>
      <c r="C21" s="13"/>
      <c r="D21" s="9">
        <v>0</v>
      </c>
      <c r="E21" s="9">
        <v>0</v>
      </c>
      <c r="F21" s="9">
        <v>0</v>
      </c>
      <c r="G21" s="9">
        <v>0</v>
      </c>
      <c r="H21" s="41"/>
      <c r="I21" s="41"/>
      <c r="J21" s="13"/>
      <c r="K21" s="13"/>
    </row>
    <row r="22" spans="1:12" ht="18.75" x14ac:dyDescent="0.3">
      <c r="A22" s="37"/>
      <c r="B22" s="43" t="s">
        <v>16</v>
      </c>
      <c r="C22" s="13"/>
      <c r="D22" s="9">
        <v>0</v>
      </c>
      <c r="E22" s="9">
        <v>0</v>
      </c>
      <c r="F22" s="9">
        <v>0</v>
      </c>
      <c r="G22" s="9">
        <v>0</v>
      </c>
      <c r="H22" s="41"/>
      <c r="I22" s="41"/>
      <c r="J22" s="13"/>
      <c r="K22" s="13"/>
    </row>
    <row r="23" spans="1:12" ht="18.75" x14ac:dyDescent="0.3">
      <c r="A23" s="37"/>
      <c r="B23" s="43" t="s">
        <v>17</v>
      </c>
      <c r="C23" s="13"/>
      <c r="D23" s="9">
        <v>800</v>
      </c>
      <c r="E23" s="9">
        <v>800</v>
      </c>
      <c r="F23" s="9">
        <v>800</v>
      </c>
      <c r="G23" s="9">
        <f t="shared" si="5"/>
        <v>100</v>
      </c>
      <c r="H23" s="41"/>
      <c r="I23" s="41"/>
      <c r="J23" s="13"/>
      <c r="K23" s="13"/>
      <c r="L23" s="18"/>
    </row>
    <row r="24" spans="1:12" ht="18.75" x14ac:dyDescent="0.3">
      <c r="A24" s="37"/>
      <c r="B24" s="43" t="s">
        <v>18</v>
      </c>
      <c r="C24" s="13"/>
      <c r="D24" s="9">
        <v>0</v>
      </c>
      <c r="E24" s="9">
        <v>0</v>
      </c>
      <c r="F24" s="9">
        <v>0</v>
      </c>
      <c r="G24" s="9">
        <v>0</v>
      </c>
      <c r="H24" s="41"/>
      <c r="I24" s="41"/>
      <c r="J24" s="13"/>
      <c r="K24" s="13"/>
    </row>
    <row r="25" spans="1:12" ht="112.5" x14ac:dyDescent="0.3">
      <c r="A25" s="37" t="s">
        <v>23</v>
      </c>
      <c r="B25" s="43" t="s">
        <v>24</v>
      </c>
      <c r="C25" s="13"/>
      <c r="D25" s="9">
        <f>D26+D27+D28+D29</f>
        <v>600</v>
      </c>
      <c r="E25" s="9">
        <f>E26+E27+E28+E29</f>
        <v>600</v>
      </c>
      <c r="F25" s="9">
        <f>F26+F27+F28+F29</f>
        <v>600</v>
      </c>
      <c r="G25" s="9">
        <f t="shared" si="5"/>
        <v>100</v>
      </c>
      <c r="H25" s="41"/>
      <c r="I25" s="41"/>
      <c r="J25" s="13" t="s">
        <v>85</v>
      </c>
      <c r="K25" s="47"/>
    </row>
    <row r="26" spans="1:12" ht="18.75" x14ac:dyDescent="0.3">
      <c r="A26" s="37"/>
      <c r="B26" s="43" t="s">
        <v>15</v>
      </c>
      <c r="C26" s="13"/>
      <c r="D26" s="9">
        <v>0</v>
      </c>
      <c r="E26" s="9">
        <v>0</v>
      </c>
      <c r="F26" s="9">
        <v>0</v>
      </c>
      <c r="G26" s="9">
        <v>0</v>
      </c>
      <c r="H26" s="41"/>
      <c r="I26" s="41"/>
      <c r="J26" s="13"/>
      <c r="K26" s="47"/>
    </row>
    <row r="27" spans="1:12" ht="18.75" x14ac:dyDescent="0.3">
      <c r="A27" s="37"/>
      <c r="B27" s="43" t="s">
        <v>16</v>
      </c>
      <c r="C27" s="13"/>
      <c r="D27" s="9">
        <v>0</v>
      </c>
      <c r="E27" s="9">
        <v>0</v>
      </c>
      <c r="F27" s="9">
        <v>0</v>
      </c>
      <c r="G27" s="9">
        <v>0</v>
      </c>
      <c r="H27" s="41"/>
      <c r="I27" s="41"/>
      <c r="J27" s="13"/>
      <c r="K27" s="47"/>
    </row>
    <row r="28" spans="1:12" ht="18.75" x14ac:dyDescent="0.3">
      <c r="A28" s="37"/>
      <c r="B28" s="43" t="s">
        <v>17</v>
      </c>
      <c r="C28" s="13"/>
      <c r="D28" s="9">
        <v>600</v>
      </c>
      <c r="E28" s="9">
        <v>600</v>
      </c>
      <c r="F28" s="9">
        <v>600</v>
      </c>
      <c r="G28" s="9">
        <f t="shared" si="5"/>
        <v>100</v>
      </c>
      <c r="H28" s="41"/>
      <c r="I28" s="41"/>
      <c r="J28" s="13"/>
      <c r="K28" s="47"/>
    </row>
    <row r="29" spans="1:12" ht="18.75" x14ac:dyDescent="0.3">
      <c r="A29" s="37"/>
      <c r="B29" s="43" t="s">
        <v>18</v>
      </c>
      <c r="C29" s="13"/>
      <c r="D29" s="9">
        <v>0</v>
      </c>
      <c r="E29" s="9">
        <v>0</v>
      </c>
      <c r="F29" s="9">
        <v>0</v>
      </c>
      <c r="G29" s="9">
        <v>0</v>
      </c>
      <c r="H29" s="41"/>
      <c r="I29" s="41"/>
      <c r="J29" s="13"/>
      <c r="K29" s="47"/>
    </row>
    <row r="30" spans="1:12" ht="56.25" x14ac:dyDescent="0.3">
      <c r="A30" s="37" t="s">
        <v>25</v>
      </c>
      <c r="B30" s="48" t="s">
        <v>26</v>
      </c>
      <c r="C30" s="13"/>
      <c r="D30" s="9">
        <f>D31+D32+D33+D34</f>
        <v>200</v>
      </c>
      <c r="E30" s="9">
        <f>E31+E32+E33+E34</f>
        <v>200</v>
      </c>
      <c r="F30" s="9">
        <f>F31+F32+F33+F34</f>
        <v>200</v>
      </c>
      <c r="G30" s="9">
        <f t="shared" si="5"/>
        <v>100</v>
      </c>
      <c r="H30" s="41"/>
      <c r="I30" s="41"/>
      <c r="J30" s="13" t="s">
        <v>85</v>
      </c>
      <c r="K30" s="47"/>
    </row>
    <row r="31" spans="1:12" ht="18.75" x14ac:dyDescent="0.3">
      <c r="A31" s="37"/>
      <c r="B31" s="43" t="s">
        <v>15</v>
      </c>
      <c r="C31" s="13"/>
      <c r="D31" s="9">
        <v>0</v>
      </c>
      <c r="E31" s="9">
        <v>0</v>
      </c>
      <c r="F31" s="9">
        <v>0</v>
      </c>
      <c r="G31" s="9">
        <v>0</v>
      </c>
      <c r="H31" s="41"/>
      <c r="I31" s="41"/>
      <c r="J31" s="13"/>
      <c r="K31" s="47"/>
    </row>
    <row r="32" spans="1:12" ht="18.75" x14ac:dyDescent="0.3">
      <c r="A32" s="37"/>
      <c r="B32" s="43" t="s">
        <v>16</v>
      </c>
      <c r="C32" s="13"/>
      <c r="D32" s="9">
        <v>0</v>
      </c>
      <c r="E32" s="9">
        <v>0</v>
      </c>
      <c r="F32" s="9">
        <v>0</v>
      </c>
      <c r="G32" s="9">
        <v>0</v>
      </c>
      <c r="H32" s="41"/>
      <c r="I32" s="41"/>
      <c r="J32" s="13"/>
      <c r="K32" s="47"/>
    </row>
    <row r="33" spans="1:12" ht="18.75" x14ac:dyDescent="0.3">
      <c r="A33" s="37"/>
      <c r="B33" s="43" t="s">
        <v>17</v>
      </c>
      <c r="C33" s="13"/>
      <c r="D33" s="9">
        <v>200</v>
      </c>
      <c r="E33" s="9">
        <v>200</v>
      </c>
      <c r="F33" s="9">
        <v>200</v>
      </c>
      <c r="G33" s="9">
        <f t="shared" si="5"/>
        <v>100</v>
      </c>
      <c r="H33" s="41"/>
      <c r="I33" s="41"/>
      <c r="J33" s="13"/>
      <c r="K33" s="47"/>
    </row>
    <row r="34" spans="1:12" ht="18.75" x14ac:dyDescent="0.3">
      <c r="A34" s="37"/>
      <c r="B34" s="43" t="s">
        <v>18</v>
      </c>
      <c r="C34" s="13"/>
      <c r="D34" s="9">
        <v>0</v>
      </c>
      <c r="E34" s="9">
        <v>0</v>
      </c>
      <c r="F34" s="9">
        <v>0</v>
      </c>
      <c r="G34" s="9">
        <v>0</v>
      </c>
      <c r="H34" s="41"/>
      <c r="I34" s="41"/>
      <c r="J34" s="13"/>
      <c r="K34" s="47"/>
    </row>
    <row r="35" spans="1:12" ht="56.25" hidden="1" x14ac:dyDescent="0.3">
      <c r="A35" s="37" t="s">
        <v>27</v>
      </c>
      <c r="B35" s="48" t="s">
        <v>28</v>
      </c>
      <c r="C35" s="13"/>
      <c r="D35" s="9">
        <f>D36+D37+D38+D39</f>
        <v>0</v>
      </c>
      <c r="E35" s="9">
        <f>E36+E37+E38+E39</f>
        <v>0</v>
      </c>
      <c r="F35" s="9">
        <f>F36+F37+F38+F39</f>
        <v>0</v>
      </c>
      <c r="G35" s="9">
        <v>0</v>
      </c>
      <c r="H35" s="34"/>
      <c r="I35" s="34"/>
      <c r="J35" s="13"/>
      <c r="K35" s="13"/>
    </row>
    <row r="36" spans="1:12" ht="18.75" hidden="1" x14ac:dyDescent="0.3">
      <c r="A36" s="37"/>
      <c r="B36" s="43" t="s">
        <v>15</v>
      </c>
      <c r="C36" s="13"/>
      <c r="D36" s="9">
        <v>0</v>
      </c>
      <c r="E36" s="9">
        <v>0</v>
      </c>
      <c r="F36" s="9">
        <v>0</v>
      </c>
      <c r="G36" s="9">
        <v>0</v>
      </c>
      <c r="H36" s="49" t="s">
        <v>22</v>
      </c>
      <c r="I36" s="49" t="s">
        <v>22</v>
      </c>
      <c r="J36" s="13"/>
      <c r="K36" s="13"/>
    </row>
    <row r="37" spans="1:12" ht="18.75" hidden="1" x14ac:dyDescent="0.3">
      <c r="A37" s="37"/>
      <c r="B37" s="43" t="s">
        <v>16</v>
      </c>
      <c r="C37" s="13"/>
      <c r="D37" s="9">
        <v>0</v>
      </c>
      <c r="E37" s="9">
        <v>0</v>
      </c>
      <c r="F37" s="9">
        <v>0</v>
      </c>
      <c r="G37" s="9">
        <v>0</v>
      </c>
      <c r="H37" s="49" t="s">
        <v>22</v>
      </c>
      <c r="I37" s="49" t="s">
        <v>22</v>
      </c>
      <c r="J37" s="13"/>
      <c r="K37" s="13"/>
    </row>
    <row r="38" spans="1:12" ht="18.75" hidden="1" x14ac:dyDescent="0.3">
      <c r="A38" s="37"/>
      <c r="B38" s="43" t="s">
        <v>17</v>
      </c>
      <c r="C38" s="13"/>
      <c r="D38" s="9">
        <v>0</v>
      </c>
      <c r="E38" s="9">
        <v>0</v>
      </c>
      <c r="F38" s="9">
        <v>0</v>
      </c>
      <c r="G38" s="9">
        <v>0</v>
      </c>
      <c r="H38" s="49" t="s">
        <v>22</v>
      </c>
      <c r="I38" s="49" t="s">
        <v>22</v>
      </c>
      <c r="J38" s="13"/>
      <c r="K38" s="13"/>
    </row>
    <row r="39" spans="1:12" ht="18.75" hidden="1" x14ac:dyDescent="0.3">
      <c r="A39" s="37"/>
      <c r="B39" s="43" t="s">
        <v>18</v>
      </c>
      <c r="C39" s="13"/>
      <c r="D39" s="9">
        <v>0</v>
      </c>
      <c r="E39" s="9">
        <v>0</v>
      </c>
      <c r="F39" s="9">
        <v>0</v>
      </c>
      <c r="G39" s="9">
        <v>0</v>
      </c>
      <c r="H39" s="49" t="s">
        <v>22</v>
      </c>
      <c r="I39" s="49" t="s">
        <v>22</v>
      </c>
      <c r="J39" s="13"/>
      <c r="K39" s="13"/>
    </row>
    <row r="40" spans="1:12" ht="56.25" x14ac:dyDescent="0.3">
      <c r="A40" s="37" t="s">
        <v>29</v>
      </c>
      <c r="B40" s="38" t="s">
        <v>30</v>
      </c>
      <c r="C40" s="50" t="s">
        <v>122</v>
      </c>
      <c r="D40" s="40">
        <f>SUM(D41:D44)</f>
        <v>128021.29999999999</v>
      </c>
      <c r="E40" s="40">
        <f t="shared" ref="E40:F40" si="6">SUM(E41:E44)</f>
        <v>128021.29999999999</v>
      </c>
      <c r="F40" s="40">
        <f t="shared" si="6"/>
        <v>122875.3</v>
      </c>
      <c r="G40" s="9">
        <f>F40/E40*100</f>
        <v>95.980356393818852</v>
      </c>
      <c r="H40" s="51" t="s">
        <v>22</v>
      </c>
      <c r="I40" s="51" t="s">
        <v>22</v>
      </c>
      <c r="J40" s="13" t="s">
        <v>85</v>
      </c>
      <c r="K40" s="52"/>
    </row>
    <row r="41" spans="1:12" ht="18.75" x14ac:dyDescent="0.3">
      <c r="A41" s="37"/>
      <c r="B41" s="38" t="s">
        <v>15</v>
      </c>
      <c r="C41" s="50"/>
      <c r="D41" s="40">
        <v>0</v>
      </c>
      <c r="E41" s="40">
        <v>0</v>
      </c>
      <c r="F41" s="40">
        <v>0</v>
      </c>
      <c r="G41" s="9">
        <v>0</v>
      </c>
      <c r="H41" s="51"/>
      <c r="I41" s="51"/>
      <c r="J41" s="51"/>
      <c r="K41" s="52"/>
    </row>
    <row r="42" spans="1:12" ht="18.75" x14ac:dyDescent="0.3">
      <c r="A42" s="53"/>
      <c r="B42" s="38" t="s">
        <v>16</v>
      </c>
      <c r="C42" s="50"/>
      <c r="D42" s="40">
        <f>D47+D52+D57+D62+D67+D76+D81+D86+D91+D96+D101</f>
        <v>128021.29999999999</v>
      </c>
      <c r="E42" s="40">
        <f>E47+E52+E57+E62+E67+E76+E81+E86+E91+E96+E101</f>
        <v>128021.29999999999</v>
      </c>
      <c r="F42" s="40">
        <f>F47+F52+F57+F62+F67+F76+F81+F86+F91+F96+F101</f>
        <v>122875.3</v>
      </c>
      <c r="G42" s="9">
        <f t="shared" si="5"/>
        <v>95.980356393818852</v>
      </c>
      <c r="H42" s="51"/>
      <c r="I42" s="51"/>
      <c r="J42" s="51"/>
      <c r="K42" s="52"/>
      <c r="L42" s="18"/>
    </row>
    <row r="43" spans="1:12" ht="18.75" x14ac:dyDescent="0.3">
      <c r="A43" s="53"/>
      <c r="B43" s="38" t="s">
        <v>17</v>
      </c>
      <c r="C43" s="50"/>
      <c r="D43" s="40">
        <v>0</v>
      </c>
      <c r="E43" s="40">
        <v>0</v>
      </c>
      <c r="F43" s="40">
        <v>0</v>
      </c>
      <c r="G43" s="9">
        <v>0</v>
      </c>
      <c r="H43" s="51"/>
      <c r="I43" s="51"/>
      <c r="J43" s="51"/>
      <c r="K43" s="52"/>
    </row>
    <row r="44" spans="1:12" ht="18.75" x14ac:dyDescent="0.3">
      <c r="A44" s="37"/>
      <c r="B44" s="38" t="s">
        <v>18</v>
      </c>
      <c r="C44" s="50"/>
      <c r="D44" s="40">
        <v>0</v>
      </c>
      <c r="E44" s="40">
        <v>0</v>
      </c>
      <c r="F44" s="40">
        <v>0</v>
      </c>
      <c r="G44" s="9">
        <v>0</v>
      </c>
      <c r="H44" s="51"/>
      <c r="I44" s="51"/>
      <c r="J44" s="51"/>
      <c r="K44" s="52"/>
    </row>
    <row r="45" spans="1:12" ht="93.75" x14ac:dyDescent="0.3">
      <c r="A45" s="37" t="s">
        <v>31</v>
      </c>
      <c r="B45" s="48" t="s">
        <v>32</v>
      </c>
      <c r="C45" s="54" t="s">
        <v>129</v>
      </c>
      <c r="D45" s="9">
        <f>D46+D47+D48+D49</f>
        <v>22806.7</v>
      </c>
      <c r="E45" s="9">
        <f>E46+E47+E48+E49</f>
        <v>22806.7</v>
      </c>
      <c r="F45" s="9">
        <f>F46+F47+F48+F49</f>
        <v>22285.9</v>
      </c>
      <c r="G45" s="9">
        <f t="shared" si="5"/>
        <v>97.716460513796392</v>
      </c>
      <c r="H45" s="41" t="s">
        <v>81</v>
      </c>
      <c r="I45" s="41" t="s">
        <v>130</v>
      </c>
      <c r="J45" s="13" t="s">
        <v>85</v>
      </c>
      <c r="K45" s="19" t="s">
        <v>97</v>
      </c>
    </row>
    <row r="46" spans="1:12" ht="18.75" x14ac:dyDescent="0.3">
      <c r="A46" s="37"/>
      <c r="B46" s="43" t="s">
        <v>15</v>
      </c>
      <c r="C46" s="54"/>
      <c r="D46" s="9">
        <v>0</v>
      </c>
      <c r="E46" s="9">
        <v>0</v>
      </c>
      <c r="F46" s="9">
        <v>0</v>
      </c>
      <c r="G46" s="9">
        <v>0</v>
      </c>
      <c r="H46" s="41"/>
      <c r="I46" s="41"/>
      <c r="J46" s="51"/>
      <c r="K46" s="45"/>
    </row>
    <row r="47" spans="1:12" ht="18.75" x14ac:dyDescent="0.3">
      <c r="A47" s="37"/>
      <c r="B47" s="43" t="s">
        <v>16</v>
      </c>
      <c r="C47" s="54"/>
      <c r="D47" s="9">
        <v>22806.7</v>
      </c>
      <c r="E47" s="9">
        <v>22806.7</v>
      </c>
      <c r="F47" s="9">
        <v>22285.9</v>
      </c>
      <c r="G47" s="9">
        <f t="shared" si="5"/>
        <v>97.716460513796392</v>
      </c>
      <c r="H47" s="41"/>
      <c r="I47" s="41"/>
      <c r="J47" s="51"/>
      <c r="K47" s="45"/>
    </row>
    <row r="48" spans="1:12" ht="18.75" x14ac:dyDescent="0.3">
      <c r="A48" s="37"/>
      <c r="B48" s="43" t="s">
        <v>17</v>
      </c>
      <c r="C48" s="54"/>
      <c r="D48" s="9">
        <v>0</v>
      </c>
      <c r="E48" s="9">
        <v>0</v>
      </c>
      <c r="F48" s="9">
        <v>0</v>
      </c>
      <c r="G48" s="9">
        <v>0</v>
      </c>
      <c r="H48" s="41"/>
      <c r="I48" s="41"/>
      <c r="J48" s="51"/>
      <c r="K48" s="45"/>
    </row>
    <row r="49" spans="1:16" ht="96.75" customHeight="1" x14ac:dyDescent="0.3">
      <c r="A49" s="37"/>
      <c r="B49" s="43" t="s">
        <v>18</v>
      </c>
      <c r="C49" s="54"/>
      <c r="D49" s="9">
        <v>0</v>
      </c>
      <c r="E49" s="9">
        <v>0</v>
      </c>
      <c r="F49" s="9">
        <v>0</v>
      </c>
      <c r="G49" s="9">
        <v>0</v>
      </c>
      <c r="H49" s="41"/>
      <c r="I49" s="41"/>
      <c r="J49" s="51"/>
      <c r="K49" s="45"/>
    </row>
    <row r="50" spans="1:16" ht="174" customHeight="1" x14ac:dyDescent="0.3">
      <c r="A50" s="37" t="s">
        <v>34</v>
      </c>
      <c r="B50" s="43" t="s">
        <v>35</v>
      </c>
      <c r="C50" s="54"/>
      <c r="D50" s="9">
        <f>D51+D52+D53+D54</f>
        <v>39689</v>
      </c>
      <c r="E50" s="9">
        <f>E51+E52+E53+E54</f>
        <v>39689</v>
      </c>
      <c r="F50" s="9">
        <f>F51+F52+F53+F54</f>
        <v>37875.1</v>
      </c>
      <c r="G50" s="9">
        <f t="shared" si="5"/>
        <v>95.429716042228321</v>
      </c>
      <c r="H50" s="41" t="s">
        <v>36</v>
      </c>
      <c r="I50" s="41" t="s">
        <v>131</v>
      </c>
      <c r="J50" s="13" t="s">
        <v>85</v>
      </c>
      <c r="K50" s="45"/>
    </row>
    <row r="51" spans="1:16" ht="18.75" x14ac:dyDescent="0.3">
      <c r="A51" s="37"/>
      <c r="B51" s="43" t="s">
        <v>15</v>
      </c>
      <c r="C51" s="55" t="s">
        <v>22</v>
      </c>
      <c r="D51" s="9">
        <v>0</v>
      </c>
      <c r="E51" s="9">
        <v>0</v>
      </c>
      <c r="F51" s="9">
        <v>0</v>
      </c>
      <c r="G51" s="9">
        <v>0</v>
      </c>
      <c r="H51" s="41"/>
      <c r="I51" s="41"/>
      <c r="J51" s="51"/>
      <c r="K51" s="45"/>
    </row>
    <row r="52" spans="1:16" ht="18.75" x14ac:dyDescent="0.3">
      <c r="A52" s="37"/>
      <c r="B52" s="43" t="s">
        <v>16</v>
      </c>
      <c r="C52" s="55" t="s">
        <v>22</v>
      </c>
      <c r="D52" s="9">
        <v>39689</v>
      </c>
      <c r="E52" s="9">
        <v>39689</v>
      </c>
      <c r="F52" s="9">
        <v>37875.1</v>
      </c>
      <c r="G52" s="9">
        <f t="shared" si="5"/>
        <v>95.429716042228321</v>
      </c>
      <c r="H52" s="41"/>
      <c r="I52" s="41"/>
      <c r="J52" s="51"/>
      <c r="K52" s="45"/>
    </row>
    <row r="53" spans="1:16" ht="18.75" x14ac:dyDescent="0.3">
      <c r="A53" s="37"/>
      <c r="B53" s="43" t="s">
        <v>17</v>
      </c>
      <c r="C53" s="55" t="s">
        <v>22</v>
      </c>
      <c r="D53" s="9">
        <v>0</v>
      </c>
      <c r="E53" s="9">
        <v>0</v>
      </c>
      <c r="F53" s="9">
        <v>0</v>
      </c>
      <c r="G53" s="9">
        <v>0</v>
      </c>
      <c r="H53" s="41"/>
      <c r="I53" s="41"/>
      <c r="J53" s="51"/>
      <c r="K53" s="45"/>
    </row>
    <row r="54" spans="1:16" ht="18.75" x14ac:dyDescent="0.3">
      <c r="A54" s="37"/>
      <c r="B54" s="43" t="s">
        <v>18</v>
      </c>
      <c r="C54" s="55" t="s">
        <v>22</v>
      </c>
      <c r="D54" s="9">
        <v>0</v>
      </c>
      <c r="E54" s="9">
        <v>0</v>
      </c>
      <c r="F54" s="9">
        <v>0</v>
      </c>
      <c r="G54" s="9">
        <v>0</v>
      </c>
      <c r="H54" s="41"/>
      <c r="I54" s="41"/>
      <c r="J54" s="51"/>
      <c r="K54" s="20"/>
    </row>
    <row r="55" spans="1:16" ht="93.75" x14ac:dyDescent="0.3">
      <c r="A55" s="37" t="s">
        <v>37</v>
      </c>
      <c r="B55" s="43" t="s">
        <v>38</v>
      </c>
      <c r="C55" s="13" t="s">
        <v>129</v>
      </c>
      <c r="D55" s="9">
        <f>D56+D57++D58+D59</f>
        <v>228.7</v>
      </c>
      <c r="E55" s="9">
        <f>E56+E57++E58+E59</f>
        <v>228.7</v>
      </c>
      <c r="F55" s="9">
        <f>F56+F57++F58+F59</f>
        <v>202.1</v>
      </c>
      <c r="G55" s="9">
        <f t="shared" si="5"/>
        <v>88.369042413642333</v>
      </c>
      <c r="H55" s="41" t="s">
        <v>106</v>
      </c>
      <c r="I55" s="41" t="s">
        <v>132</v>
      </c>
      <c r="J55" s="13" t="s">
        <v>85</v>
      </c>
      <c r="K55" s="13" t="s">
        <v>97</v>
      </c>
    </row>
    <row r="56" spans="1:16" ht="18.75" x14ac:dyDescent="0.3">
      <c r="A56" s="37"/>
      <c r="B56" s="43" t="s">
        <v>15</v>
      </c>
      <c r="C56" s="13"/>
      <c r="D56" s="9">
        <v>0</v>
      </c>
      <c r="E56" s="9">
        <v>0</v>
      </c>
      <c r="F56" s="9">
        <v>0</v>
      </c>
      <c r="G56" s="9">
        <v>0</v>
      </c>
      <c r="H56" s="41"/>
      <c r="I56" s="41"/>
      <c r="J56" s="51"/>
      <c r="K56" s="13"/>
    </row>
    <row r="57" spans="1:16" ht="18.75" x14ac:dyDescent="0.3">
      <c r="A57" s="37"/>
      <c r="B57" s="43" t="s">
        <v>16</v>
      </c>
      <c r="C57" s="13"/>
      <c r="D57" s="9">
        <v>228.7</v>
      </c>
      <c r="E57" s="9">
        <v>228.7</v>
      </c>
      <c r="F57" s="9">
        <v>202.1</v>
      </c>
      <c r="G57" s="9">
        <f t="shared" si="5"/>
        <v>88.369042413642333</v>
      </c>
      <c r="H57" s="41"/>
      <c r="I57" s="41"/>
      <c r="J57" s="51"/>
      <c r="K57" s="13"/>
    </row>
    <row r="58" spans="1:16" ht="18.75" x14ac:dyDescent="0.3">
      <c r="A58" s="37"/>
      <c r="B58" s="43" t="s">
        <v>17</v>
      </c>
      <c r="C58" s="13"/>
      <c r="D58" s="9">
        <v>0</v>
      </c>
      <c r="E58" s="9">
        <v>0</v>
      </c>
      <c r="F58" s="9">
        <v>0</v>
      </c>
      <c r="G58" s="9">
        <v>0</v>
      </c>
      <c r="H58" s="41"/>
      <c r="I58" s="41"/>
      <c r="J58" s="51"/>
      <c r="K58" s="13"/>
    </row>
    <row r="59" spans="1:16" ht="18.75" x14ac:dyDescent="0.3">
      <c r="A59" s="37"/>
      <c r="B59" s="43" t="s">
        <v>18</v>
      </c>
      <c r="C59" s="13"/>
      <c r="D59" s="9">
        <v>0</v>
      </c>
      <c r="E59" s="9">
        <v>0</v>
      </c>
      <c r="F59" s="9">
        <v>0</v>
      </c>
      <c r="G59" s="9">
        <v>0</v>
      </c>
      <c r="H59" s="41"/>
      <c r="I59" s="41"/>
      <c r="J59" s="51"/>
      <c r="K59" s="13"/>
    </row>
    <row r="60" spans="1:16" ht="93.75" x14ac:dyDescent="0.3">
      <c r="A60" s="37" t="s">
        <v>39</v>
      </c>
      <c r="B60" s="43" t="s">
        <v>40</v>
      </c>
      <c r="C60" s="50" t="s">
        <v>129</v>
      </c>
      <c r="D60" s="9">
        <f>D61+D62+D63+D64</f>
        <v>227</v>
      </c>
      <c r="E60" s="9">
        <f>E61+E62+E63+E64</f>
        <v>227</v>
      </c>
      <c r="F60" s="9">
        <f>F61+F62+F63+F64</f>
        <v>204.2</v>
      </c>
      <c r="G60" s="9">
        <f t="shared" si="5"/>
        <v>89.955947136563879</v>
      </c>
      <c r="H60" s="41" t="s">
        <v>41</v>
      </c>
      <c r="I60" s="41" t="s">
        <v>107</v>
      </c>
      <c r="J60" s="13" t="s">
        <v>85</v>
      </c>
      <c r="K60" s="13" t="s">
        <v>97</v>
      </c>
      <c r="P60" s="56"/>
    </row>
    <row r="61" spans="1:16" ht="18.75" x14ac:dyDescent="0.3">
      <c r="A61" s="37"/>
      <c r="B61" s="43" t="s">
        <v>15</v>
      </c>
      <c r="C61" s="57"/>
      <c r="D61" s="9">
        <v>0</v>
      </c>
      <c r="E61" s="9">
        <v>0</v>
      </c>
      <c r="F61" s="9">
        <v>0</v>
      </c>
      <c r="G61" s="9">
        <v>0</v>
      </c>
      <c r="H61" s="41"/>
      <c r="I61" s="41"/>
      <c r="J61" s="51"/>
      <c r="K61" s="13"/>
    </row>
    <row r="62" spans="1:16" ht="18.75" x14ac:dyDescent="0.3">
      <c r="A62" s="37"/>
      <c r="B62" s="43" t="s">
        <v>16</v>
      </c>
      <c r="C62" s="57"/>
      <c r="D62" s="9">
        <v>227</v>
      </c>
      <c r="E62" s="9">
        <v>227</v>
      </c>
      <c r="F62" s="9">
        <v>204.2</v>
      </c>
      <c r="G62" s="9">
        <f t="shared" si="5"/>
        <v>89.955947136563879</v>
      </c>
      <c r="H62" s="41"/>
      <c r="I62" s="41"/>
      <c r="J62" s="51"/>
      <c r="K62" s="13"/>
    </row>
    <row r="63" spans="1:16" ht="18.75" x14ac:dyDescent="0.3">
      <c r="A63" s="37"/>
      <c r="B63" s="43" t="s">
        <v>17</v>
      </c>
      <c r="C63" s="57"/>
      <c r="D63" s="9">
        <v>0</v>
      </c>
      <c r="E63" s="9">
        <v>0</v>
      </c>
      <c r="F63" s="9">
        <v>0</v>
      </c>
      <c r="G63" s="9">
        <v>0</v>
      </c>
      <c r="H63" s="41"/>
      <c r="I63" s="41"/>
      <c r="J63" s="51"/>
      <c r="K63" s="13"/>
    </row>
    <row r="64" spans="1:16" ht="46.5" customHeight="1" x14ac:dyDescent="0.3">
      <c r="A64" s="37"/>
      <c r="B64" s="43" t="s">
        <v>18</v>
      </c>
      <c r="C64" s="57"/>
      <c r="D64" s="9">
        <v>0</v>
      </c>
      <c r="E64" s="9">
        <v>0</v>
      </c>
      <c r="F64" s="9">
        <v>0</v>
      </c>
      <c r="G64" s="9">
        <v>0</v>
      </c>
      <c r="H64" s="41"/>
      <c r="I64" s="41"/>
      <c r="J64" s="51"/>
      <c r="K64" s="13"/>
    </row>
    <row r="65" spans="1:11" ht="93.75" x14ac:dyDescent="0.3">
      <c r="A65" s="37" t="s">
        <v>42</v>
      </c>
      <c r="B65" s="43" t="s">
        <v>43</v>
      </c>
      <c r="C65" s="57"/>
      <c r="D65" s="9">
        <f>D66+D67+D68+D69</f>
        <v>50280.4</v>
      </c>
      <c r="E65" s="9">
        <f>E66+E67+E68+E69</f>
        <v>50280.4</v>
      </c>
      <c r="F65" s="9">
        <f>F66+F67+F68+F69</f>
        <v>47885.3</v>
      </c>
      <c r="G65" s="9">
        <f t="shared" si="5"/>
        <v>95.236513631554246</v>
      </c>
      <c r="H65" s="41" t="s">
        <v>44</v>
      </c>
      <c r="I65" s="41" t="s">
        <v>108</v>
      </c>
      <c r="J65" s="13" t="s">
        <v>85</v>
      </c>
      <c r="K65" s="13" t="s">
        <v>97</v>
      </c>
    </row>
    <row r="66" spans="1:11" ht="18.75" x14ac:dyDescent="0.3">
      <c r="A66" s="37"/>
      <c r="B66" s="43" t="s">
        <v>15</v>
      </c>
      <c r="C66" s="57"/>
      <c r="D66" s="9">
        <v>0</v>
      </c>
      <c r="E66" s="9">
        <v>0</v>
      </c>
      <c r="F66" s="9">
        <v>0</v>
      </c>
      <c r="G66" s="9">
        <v>0</v>
      </c>
      <c r="H66" s="41"/>
      <c r="I66" s="41"/>
      <c r="J66" s="51"/>
      <c r="K66" s="13"/>
    </row>
    <row r="67" spans="1:11" ht="18.75" x14ac:dyDescent="0.3">
      <c r="A67" s="37"/>
      <c r="B67" s="43" t="s">
        <v>16</v>
      </c>
      <c r="C67" s="57"/>
      <c r="D67" s="9">
        <v>50280.4</v>
      </c>
      <c r="E67" s="9">
        <v>50280.4</v>
      </c>
      <c r="F67" s="9">
        <v>47885.3</v>
      </c>
      <c r="G67" s="9">
        <f t="shared" si="5"/>
        <v>95.236513631554246</v>
      </c>
      <c r="H67" s="41"/>
      <c r="I67" s="41"/>
      <c r="J67" s="51"/>
      <c r="K67" s="13"/>
    </row>
    <row r="68" spans="1:11" ht="18.75" x14ac:dyDescent="0.3">
      <c r="A68" s="37"/>
      <c r="B68" s="43" t="s">
        <v>17</v>
      </c>
      <c r="C68" s="57"/>
      <c r="D68" s="9">
        <v>0</v>
      </c>
      <c r="E68" s="9">
        <v>0</v>
      </c>
      <c r="F68" s="9">
        <v>0</v>
      </c>
      <c r="G68" s="9">
        <v>0</v>
      </c>
      <c r="H68" s="41"/>
      <c r="I68" s="41"/>
      <c r="J68" s="51"/>
      <c r="K68" s="13"/>
    </row>
    <row r="69" spans="1:11" ht="18.75" x14ac:dyDescent="0.3">
      <c r="A69" s="37"/>
      <c r="B69" s="43" t="s">
        <v>18</v>
      </c>
      <c r="C69" s="54"/>
      <c r="D69" s="9">
        <v>0</v>
      </c>
      <c r="E69" s="9">
        <v>0</v>
      </c>
      <c r="F69" s="9">
        <v>0</v>
      </c>
      <c r="G69" s="9">
        <v>0</v>
      </c>
      <c r="H69" s="41"/>
      <c r="I69" s="41"/>
      <c r="J69" s="51"/>
      <c r="K69" s="13"/>
    </row>
    <row r="70" spans="1:11" ht="131.25" hidden="1" x14ac:dyDescent="0.3">
      <c r="A70" s="37"/>
      <c r="B70" s="43" t="s">
        <v>92</v>
      </c>
      <c r="C70" s="43" t="s">
        <v>33</v>
      </c>
      <c r="D70" s="9">
        <v>0</v>
      </c>
      <c r="E70" s="9">
        <v>0</v>
      </c>
      <c r="F70" s="9">
        <v>0</v>
      </c>
      <c r="G70" s="9" t="e">
        <f t="shared" si="5"/>
        <v>#DIV/0!</v>
      </c>
      <c r="H70" s="34" t="s">
        <v>45</v>
      </c>
      <c r="I70" s="34" t="s">
        <v>46</v>
      </c>
      <c r="J70" s="43"/>
      <c r="K70" s="43"/>
    </row>
    <row r="71" spans="1:11" ht="18.75" hidden="1" x14ac:dyDescent="0.3">
      <c r="A71" s="37"/>
      <c r="B71" s="43" t="s">
        <v>15</v>
      </c>
      <c r="C71" s="58"/>
      <c r="D71" s="9">
        <v>0</v>
      </c>
      <c r="E71" s="9">
        <v>0</v>
      </c>
      <c r="F71" s="9">
        <v>0</v>
      </c>
      <c r="G71" s="9" t="e">
        <f t="shared" si="5"/>
        <v>#DIV/0!</v>
      </c>
      <c r="H71" s="49" t="s">
        <v>22</v>
      </c>
      <c r="I71" s="49" t="s">
        <v>22</v>
      </c>
      <c r="J71" s="58"/>
      <c r="K71" s="43" t="s">
        <v>22</v>
      </c>
    </row>
    <row r="72" spans="1:11" ht="18.75" hidden="1" x14ac:dyDescent="0.3">
      <c r="A72" s="37"/>
      <c r="B72" s="43" t="s">
        <v>16</v>
      </c>
      <c r="C72" s="58"/>
      <c r="D72" s="9">
        <v>0</v>
      </c>
      <c r="E72" s="9">
        <v>0</v>
      </c>
      <c r="F72" s="9">
        <v>0</v>
      </c>
      <c r="G72" s="9" t="e">
        <f t="shared" si="5"/>
        <v>#DIV/0!</v>
      </c>
      <c r="H72" s="49" t="s">
        <v>22</v>
      </c>
      <c r="I72" s="49" t="s">
        <v>22</v>
      </c>
      <c r="J72" s="58"/>
      <c r="K72" s="43" t="s">
        <v>22</v>
      </c>
    </row>
    <row r="73" spans="1:11" ht="18.75" hidden="1" x14ac:dyDescent="0.3">
      <c r="A73" s="37"/>
      <c r="B73" s="43" t="s">
        <v>17</v>
      </c>
      <c r="C73" s="58"/>
      <c r="D73" s="9">
        <v>0</v>
      </c>
      <c r="E73" s="9">
        <v>0</v>
      </c>
      <c r="F73" s="9">
        <v>0</v>
      </c>
      <c r="G73" s="9" t="e">
        <f t="shared" si="5"/>
        <v>#DIV/0!</v>
      </c>
      <c r="H73" s="49" t="s">
        <v>22</v>
      </c>
      <c r="I73" s="49" t="s">
        <v>22</v>
      </c>
      <c r="J73" s="58"/>
      <c r="K73" s="43" t="s">
        <v>22</v>
      </c>
    </row>
    <row r="74" spans="1:11" ht="93.75" x14ac:dyDescent="0.3">
      <c r="A74" s="37" t="s">
        <v>47</v>
      </c>
      <c r="B74" s="43" t="s">
        <v>48</v>
      </c>
      <c r="C74" s="19" t="s">
        <v>99</v>
      </c>
      <c r="D74" s="9">
        <f>D75+D76+D77+D78</f>
        <v>8390</v>
      </c>
      <c r="E74" s="9">
        <f>E75+E76+E77+E78</f>
        <v>8390</v>
      </c>
      <c r="F74" s="9">
        <f>F75+F76+F77+F78</f>
        <v>8320.6</v>
      </c>
      <c r="G74" s="9">
        <f t="shared" si="5"/>
        <v>99.17282479141835</v>
      </c>
      <c r="H74" s="41" t="s">
        <v>49</v>
      </c>
      <c r="I74" s="41" t="s">
        <v>75</v>
      </c>
      <c r="J74" s="13" t="s">
        <v>85</v>
      </c>
      <c r="K74" s="14"/>
    </row>
    <row r="75" spans="1:11" ht="18.75" x14ac:dyDescent="0.3">
      <c r="A75" s="37"/>
      <c r="B75" s="43" t="s">
        <v>15</v>
      </c>
      <c r="C75" s="45"/>
      <c r="D75" s="9">
        <v>0</v>
      </c>
      <c r="E75" s="9">
        <v>0</v>
      </c>
      <c r="F75" s="9">
        <v>0</v>
      </c>
      <c r="G75" s="9">
        <v>0</v>
      </c>
      <c r="H75" s="41"/>
      <c r="I75" s="41"/>
      <c r="J75" s="13"/>
      <c r="K75" s="14"/>
    </row>
    <row r="76" spans="1:11" ht="18.75" x14ac:dyDescent="0.3">
      <c r="A76" s="37"/>
      <c r="B76" s="43" t="s">
        <v>16</v>
      </c>
      <c r="C76" s="45"/>
      <c r="D76" s="9">
        <v>8390</v>
      </c>
      <c r="E76" s="9">
        <v>8390</v>
      </c>
      <c r="F76" s="9">
        <v>8320.6</v>
      </c>
      <c r="G76" s="9">
        <f t="shared" ref="G76" si="7">F76/E76*100</f>
        <v>99.17282479141835</v>
      </c>
      <c r="H76" s="41"/>
      <c r="I76" s="41"/>
      <c r="J76" s="13"/>
      <c r="K76" s="14"/>
    </row>
    <row r="77" spans="1:11" ht="18.75" x14ac:dyDescent="0.3">
      <c r="A77" s="37"/>
      <c r="B77" s="43" t="s">
        <v>17</v>
      </c>
      <c r="C77" s="45"/>
      <c r="D77" s="9">
        <v>0</v>
      </c>
      <c r="E77" s="9">
        <v>0</v>
      </c>
      <c r="F77" s="9">
        <v>0</v>
      </c>
      <c r="G77" s="9">
        <v>0</v>
      </c>
      <c r="H77" s="41"/>
      <c r="I77" s="41"/>
      <c r="J77" s="13"/>
      <c r="K77" s="14"/>
    </row>
    <row r="78" spans="1:11" ht="18.75" x14ac:dyDescent="0.3">
      <c r="A78" s="37"/>
      <c r="B78" s="43" t="s">
        <v>18</v>
      </c>
      <c r="C78" s="20"/>
      <c r="D78" s="9">
        <v>0</v>
      </c>
      <c r="E78" s="9">
        <v>0</v>
      </c>
      <c r="F78" s="9">
        <v>0</v>
      </c>
      <c r="G78" s="9">
        <v>0</v>
      </c>
      <c r="H78" s="41"/>
      <c r="I78" s="41"/>
      <c r="J78" s="13"/>
      <c r="K78" s="14"/>
    </row>
    <row r="79" spans="1:11" ht="75" x14ac:dyDescent="0.3">
      <c r="A79" s="37" t="s">
        <v>50</v>
      </c>
      <c r="B79" s="43" t="s">
        <v>51</v>
      </c>
      <c r="C79" s="19" t="s">
        <v>99</v>
      </c>
      <c r="D79" s="9">
        <f>D80+D81+D82+D83</f>
        <v>756</v>
      </c>
      <c r="E79" s="9">
        <f>E80+E81+E82+E83</f>
        <v>756</v>
      </c>
      <c r="F79" s="9">
        <f>F80+F81+F82+F83</f>
        <v>737.4</v>
      </c>
      <c r="G79" s="9">
        <f t="shared" ref="G79:G134" si="8">F79/E79*100</f>
        <v>97.539682539682531</v>
      </c>
      <c r="H79" s="15" t="s">
        <v>52</v>
      </c>
      <c r="I79" s="41" t="s">
        <v>53</v>
      </c>
      <c r="J79" s="13" t="s">
        <v>85</v>
      </c>
      <c r="K79" s="14"/>
    </row>
    <row r="80" spans="1:11" ht="18.75" x14ac:dyDescent="0.3">
      <c r="A80" s="37"/>
      <c r="B80" s="43" t="s">
        <v>15</v>
      </c>
      <c r="C80" s="45"/>
      <c r="D80" s="9">
        <v>0</v>
      </c>
      <c r="E80" s="9">
        <v>0</v>
      </c>
      <c r="F80" s="9">
        <v>0</v>
      </c>
      <c r="G80" s="9">
        <v>0</v>
      </c>
      <c r="H80" s="59"/>
      <c r="I80" s="41"/>
      <c r="J80" s="13"/>
      <c r="K80" s="14"/>
    </row>
    <row r="81" spans="1:11" ht="18.75" x14ac:dyDescent="0.3">
      <c r="A81" s="37"/>
      <c r="B81" s="43" t="s">
        <v>16</v>
      </c>
      <c r="C81" s="45"/>
      <c r="D81" s="9">
        <v>756</v>
      </c>
      <c r="E81" s="9">
        <v>756</v>
      </c>
      <c r="F81" s="9">
        <v>737.4</v>
      </c>
      <c r="G81" s="9">
        <f t="shared" si="8"/>
        <v>97.539682539682531</v>
      </c>
      <c r="H81" s="59"/>
      <c r="I81" s="41"/>
      <c r="J81" s="13"/>
      <c r="K81" s="14"/>
    </row>
    <row r="82" spans="1:11" ht="18.75" x14ac:dyDescent="0.3">
      <c r="A82" s="37"/>
      <c r="B82" s="43" t="s">
        <v>17</v>
      </c>
      <c r="C82" s="45"/>
      <c r="D82" s="9">
        <v>0</v>
      </c>
      <c r="E82" s="9">
        <v>0</v>
      </c>
      <c r="F82" s="9">
        <v>0</v>
      </c>
      <c r="G82" s="9">
        <v>0</v>
      </c>
      <c r="H82" s="59"/>
      <c r="I82" s="41"/>
      <c r="J82" s="13"/>
      <c r="K82" s="14"/>
    </row>
    <row r="83" spans="1:11" ht="18.75" x14ac:dyDescent="0.3">
      <c r="A83" s="37"/>
      <c r="B83" s="43" t="s">
        <v>18</v>
      </c>
      <c r="C83" s="20"/>
      <c r="D83" s="9">
        <v>0</v>
      </c>
      <c r="E83" s="9">
        <v>0</v>
      </c>
      <c r="F83" s="9">
        <v>0</v>
      </c>
      <c r="G83" s="9">
        <v>0</v>
      </c>
      <c r="H83" s="16"/>
      <c r="I83" s="41"/>
      <c r="J83" s="13"/>
      <c r="K83" s="14"/>
    </row>
    <row r="84" spans="1:11" ht="231.75" x14ac:dyDescent="0.3">
      <c r="A84" s="37" t="s">
        <v>54</v>
      </c>
      <c r="B84" s="60" t="s">
        <v>55</v>
      </c>
      <c r="C84" s="19" t="s">
        <v>99</v>
      </c>
      <c r="D84" s="9">
        <f>D85+D86+D87+D88</f>
        <v>1538.7</v>
      </c>
      <c r="E84" s="9">
        <f>E85+E86+E87+E88</f>
        <v>1538.7</v>
      </c>
      <c r="F84" s="9">
        <f>F85+F86+F87+F88</f>
        <v>1322.9</v>
      </c>
      <c r="G84" s="9">
        <f t="shared" si="8"/>
        <v>85.975173848053558</v>
      </c>
      <c r="H84" s="41" t="s">
        <v>83</v>
      </c>
      <c r="I84" s="15" t="s">
        <v>56</v>
      </c>
      <c r="J84" s="13" t="s">
        <v>85</v>
      </c>
      <c r="K84" s="13"/>
    </row>
    <row r="85" spans="1:11" ht="18.75" x14ac:dyDescent="0.3">
      <c r="A85" s="37"/>
      <c r="B85" s="43" t="s">
        <v>15</v>
      </c>
      <c r="C85" s="45"/>
      <c r="D85" s="9">
        <v>0</v>
      </c>
      <c r="E85" s="9">
        <v>0</v>
      </c>
      <c r="F85" s="9">
        <v>0</v>
      </c>
      <c r="G85" s="9">
        <v>0</v>
      </c>
      <c r="H85" s="41"/>
      <c r="I85" s="59"/>
      <c r="J85" s="13"/>
      <c r="K85" s="13"/>
    </row>
    <row r="86" spans="1:11" ht="18.75" x14ac:dyDescent="0.3">
      <c r="A86" s="37"/>
      <c r="B86" s="43" t="s">
        <v>16</v>
      </c>
      <c r="C86" s="45"/>
      <c r="D86" s="9">
        <v>1538.7</v>
      </c>
      <c r="E86" s="9">
        <v>1538.7</v>
      </c>
      <c r="F86" s="9">
        <v>1322.9</v>
      </c>
      <c r="G86" s="9">
        <f t="shared" si="8"/>
        <v>85.975173848053558</v>
      </c>
      <c r="H86" s="41"/>
      <c r="I86" s="59"/>
      <c r="J86" s="13"/>
      <c r="K86" s="13"/>
    </row>
    <row r="87" spans="1:11" ht="18.75" x14ac:dyDescent="0.3">
      <c r="A87" s="37"/>
      <c r="B87" s="43" t="s">
        <v>17</v>
      </c>
      <c r="C87" s="45"/>
      <c r="D87" s="9">
        <v>0</v>
      </c>
      <c r="E87" s="9">
        <v>0</v>
      </c>
      <c r="F87" s="9">
        <v>0</v>
      </c>
      <c r="G87" s="9">
        <v>0</v>
      </c>
      <c r="H87" s="41"/>
      <c r="I87" s="59"/>
      <c r="J87" s="13"/>
      <c r="K87" s="13"/>
    </row>
    <row r="88" spans="1:11" ht="18.75" x14ac:dyDescent="0.3">
      <c r="A88" s="37"/>
      <c r="B88" s="43" t="s">
        <v>18</v>
      </c>
      <c r="C88" s="20"/>
      <c r="D88" s="9">
        <v>0</v>
      </c>
      <c r="E88" s="9">
        <v>0</v>
      </c>
      <c r="F88" s="9">
        <v>0</v>
      </c>
      <c r="G88" s="9">
        <v>0</v>
      </c>
      <c r="H88" s="41"/>
      <c r="I88" s="16"/>
      <c r="J88" s="13"/>
      <c r="K88" s="13"/>
    </row>
    <row r="89" spans="1:11" ht="112.5" hidden="1" customHeight="1" x14ac:dyDescent="0.3">
      <c r="A89" s="37"/>
      <c r="B89" s="43" t="s">
        <v>57</v>
      </c>
      <c r="C89" s="42"/>
      <c r="D89" s="9">
        <f>D90+D91+D92+D93</f>
        <v>0</v>
      </c>
      <c r="E89" s="9">
        <f t="shared" ref="E89:F89" si="9">E90+E91+E92+E93</f>
        <v>0</v>
      </c>
      <c r="F89" s="9">
        <f t="shared" si="9"/>
        <v>0</v>
      </c>
      <c r="G89" s="9" t="e">
        <f t="shared" si="8"/>
        <v>#DIV/0!</v>
      </c>
      <c r="H89" s="41" t="s">
        <v>82</v>
      </c>
      <c r="I89" s="41" t="s">
        <v>77</v>
      </c>
      <c r="J89" s="13" t="s">
        <v>85</v>
      </c>
      <c r="K89" s="15"/>
    </row>
    <row r="90" spans="1:11" ht="18.75" hidden="1" customHeight="1" x14ac:dyDescent="0.3">
      <c r="A90" s="37"/>
      <c r="B90" s="43" t="s">
        <v>15</v>
      </c>
      <c r="C90" s="61"/>
      <c r="D90" s="9">
        <v>0</v>
      </c>
      <c r="E90" s="9">
        <v>0</v>
      </c>
      <c r="F90" s="9">
        <v>0</v>
      </c>
      <c r="G90" s="9">
        <v>0</v>
      </c>
      <c r="H90" s="41"/>
      <c r="I90" s="41"/>
      <c r="J90" s="13"/>
      <c r="K90" s="59"/>
    </row>
    <row r="91" spans="1:11" ht="18.75" hidden="1" customHeight="1" x14ac:dyDescent="0.3">
      <c r="A91" s="37"/>
      <c r="B91" s="43" t="s">
        <v>16</v>
      </c>
      <c r="C91" s="61"/>
      <c r="D91" s="9">
        <v>0</v>
      </c>
      <c r="E91" s="9">
        <v>0</v>
      </c>
      <c r="F91" s="9">
        <v>0</v>
      </c>
      <c r="G91" s="9" t="e">
        <f t="shared" si="8"/>
        <v>#DIV/0!</v>
      </c>
      <c r="H91" s="41"/>
      <c r="I91" s="41"/>
      <c r="J91" s="13"/>
      <c r="K91" s="59"/>
    </row>
    <row r="92" spans="1:11" ht="18.75" hidden="1" customHeight="1" x14ac:dyDescent="0.3">
      <c r="A92" s="37"/>
      <c r="B92" s="43" t="s">
        <v>17</v>
      </c>
      <c r="C92" s="61"/>
      <c r="D92" s="9">
        <v>0</v>
      </c>
      <c r="E92" s="9">
        <v>0</v>
      </c>
      <c r="F92" s="9">
        <v>0</v>
      </c>
      <c r="G92" s="9">
        <v>0</v>
      </c>
      <c r="H92" s="41"/>
      <c r="I92" s="41"/>
      <c r="J92" s="13"/>
      <c r="K92" s="59"/>
    </row>
    <row r="93" spans="1:11" ht="18.75" hidden="1" customHeight="1" x14ac:dyDescent="0.3">
      <c r="A93" s="37"/>
      <c r="B93" s="43" t="s">
        <v>18</v>
      </c>
      <c r="C93" s="62"/>
      <c r="D93" s="9">
        <v>0</v>
      </c>
      <c r="E93" s="9">
        <v>0</v>
      </c>
      <c r="F93" s="9">
        <v>0</v>
      </c>
      <c r="G93" s="9">
        <v>0</v>
      </c>
      <c r="H93" s="41"/>
      <c r="I93" s="41"/>
      <c r="J93" s="13"/>
      <c r="K93" s="16"/>
    </row>
    <row r="94" spans="1:11" ht="93.75" hidden="1" customHeight="1" x14ac:dyDescent="0.3">
      <c r="A94" s="37"/>
      <c r="B94" s="43" t="s">
        <v>58</v>
      </c>
      <c r="C94" s="42"/>
      <c r="D94" s="9">
        <v>0</v>
      </c>
      <c r="E94" s="9">
        <v>0</v>
      </c>
      <c r="F94" s="9">
        <v>0</v>
      </c>
      <c r="G94" s="9">
        <v>0</v>
      </c>
      <c r="H94" s="41" t="s">
        <v>82</v>
      </c>
      <c r="I94" s="59"/>
      <c r="J94" s="13" t="s">
        <v>85</v>
      </c>
      <c r="K94" s="15"/>
    </row>
    <row r="95" spans="1:11" ht="18.75" hidden="1" customHeight="1" x14ac:dyDescent="0.3">
      <c r="A95" s="37"/>
      <c r="B95" s="43" t="s">
        <v>15</v>
      </c>
      <c r="C95" s="61"/>
      <c r="D95" s="9">
        <v>0</v>
      </c>
      <c r="E95" s="9">
        <v>0</v>
      </c>
      <c r="F95" s="9">
        <v>0</v>
      </c>
      <c r="G95" s="9">
        <v>0</v>
      </c>
      <c r="H95" s="41"/>
      <c r="I95" s="59"/>
      <c r="J95" s="13"/>
      <c r="K95" s="59"/>
    </row>
    <row r="96" spans="1:11" ht="18.75" hidden="1" customHeight="1" x14ac:dyDescent="0.3">
      <c r="A96" s="37"/>
      <c r="B96" s="43" t="s">
        <v>16</v>
      </c>
      <c r="C96" s="61"/>
      <c r="D96" s="9">
        <v>0</v>
      </c>
      <c r="E96" s="9">
        <v>0</v>
      </c>
      <c r="F96" s="9">
        <v>0</v>
      </c>
      <c r="G96" s="9">
        <v>0</v>
      </c>
      <c r="H96" s="41"/>
      <c r="I96" s="59"/>
      <c r="J96" s="13"/>
      <c r="K96" s="59"/>
    </row>
    <row r="97" spans="1:11" ht="18.75" hidden="1" customHeight="1" x14ac:dyDescent="0.3">
      <c r="A97" s="37"/>
      <c r="B97" s="43" t="s">
        <v>17</v>
      </c>
      <c r="C97" s="61"/>
      <c r="D97" s="9">
        <v>0</v>
      </c>
      <c r="E97" s="9">
        <v>0</v>
      </c>
      <c r="F97" s="9">
        <v>0</v>
      </c>
      <c r="G97" s="9">
        <v>0</v>
      </c>
      <c r="H97" s="41"/>
      <c r="I97" s="59"/>
      <c r="J97" s="13"/>
      <c r="K97" s="59"/>
    </row>
    <row r="98" spans="1:11" ht="18.75" hidden="1" customHeight="1" x14ac:dyDescent="0.3">
      <c r="A98" s="37"/>
      <c r="B98" s="43" t="s">
        <v>18</v>
      </c>
      <c r="C98" s="62"/>
      <c r="D98" s="9">
        <v>0</v>
      </c>
      <c r="E98" s="9">
        <v>0</v>
      </c>
      <c r="F98" s="9">
        <v>0</v>
      </c>
      <c r="G98" s="9">
        <v>0</v>
      </c>
      <c r="H98" s="41"/>
      <c r="I98" s="16"/>
      <c r="J98" s="13"/>
      <c r="K98" s="16"/>
    </row>
    <row r="99" spans="1:11" ht="56.25" x14ac:dyDescent="0.3">
      <c r="A99" s="37"/>
      <c r="B99" s="43" t="s">
        <v>73</v>
      </c>
      <c r="C99" s="19" t="s">
        <v>99</v>
      </c>
      <c r="D99" s="9">
        <f>SUM(D100:D103)</f>
        <v>4104.8</v>
      </c>
      <c r="E99" s="9">
        <f t="shared" ref="E99:F99" si="10">SUM(E100:E103)</f>
        <v>4104.8</v>
      </c>
      <c r="F99" s="9">
        <f t="shared" si="10"/>
        <v>4041.8</v>
      </c>
      <c r="G99" s="9">
        <f t="shared" si="8"/>
        <v>98.465211459754428</v>
      </c>
      <c r="H99" s="41" t="s">
        <v>84</v>
      </c>
      <c r="I99" s="41" t="s">
        <v>74</v>
      </c>
      <c r="J99" s="13" t="s">
        <v>85</v>
      </c>
      <c r="K99" s="13"/>
    </row>
    <row r="100" spans="1:11" ht="18.75" x14ac:dyDescent="0.3">
      <c r="A100" s="37"/>
      <c r="B100" s="43" t="s">
        <v>15</v>
      </c>
      <c r="C100" s="45"/>
      <c r="D100" s="9">
        <v>0</v>
      </c>
      <c r="E100" s="9">
        <v>0</v>
      </c>
      <c r="F100" s="9">
        <v>0</v>
      </c>
      <c r="G100" s="9">
        <v>0</v>
      </c>
      <c r="H100" s="41"/>
      <c r="I100" s="41"/>
      <c r="J100" s="13"/>
      <c r="K100" s="13"/>
    </row>
    <row r="101" spans="1:11" ht="18.75" x14ac:dyDescent="0.3">
      <c r="A101" s="37"/>
      <c r="B101" s="43" t="s">
        <v>16</v>
      </c>
      <c r="C101" s="45"/>
      <c r="D101" s="9">
        <v>4104.8</v>
      </c>
      <c r="E101" s="9">
        <v>4104.8</v>
      </c>
      <c r="F101" s="9">
        <v>4041.8</v>
      </c>
      <c r="G101" s="9">
        <f t="shared" si="8"/>
        <v>98.465211459754428</v>
      </c>
      <c r="H101" s="41"/>
      <c r="I101" s="41"/>
      <c r="J101" s="13"/>
      <c r="K101" s="13"/>
    </row>
    <row r="102" spans="1:11" ht="18.75" x14ac:dyDescent="0.3">
      <c r="A102" s="37"/>
      <c r="B102" s="43" t="s">
        <v>17</v>
      </c>
      <c r="C102" s="45"/>
      <c r="D102" s="9">
        <v>0</v>
      </c>
      <c r="E102" s="9">
        <v>0</v>
      </c>
      <c r="F102" s="9">
        <v>0</v>
      </c>
      <c r="G102" s="9">
        <v>0</v>
      </c>
      <c r="H102" s="41"/>
      <c r="I102" s="41"/>
      <c r="J102" s="13"/>
      <c r="K102" s="13"/>
    </row>
    <row r="103" spans="1:11" ht="18.75" x14ac:dyDescent="0.3">
      <c r="A103" s="37"/>
      <c r="B103" s="43" t="s">
        <v>18</v>
      </c>
      <c r="C103" s="20"/>
      <c r="D103" s="9">
        <v>0</v>
      </c>
      <c r="E103" s="9">
        <v>0</v>
      </c>
      <c r="F103" s="9">
        <v>0</v>
      </c>
      <c r="G103" s="9">
        <v>0</v>
      </c>
      <c r="H103" s="41"/>
      <c r="I103" s="41"/>
      <c r="J103" s="13"/>
      <c r="K103" s="13"/>
    </row>
    <row r="104" spans="1:11" ht="131.25" x14ac:dyDescent="0.3">
      <c r="A104" s="37" t="s">
        <v>59</v>
      </c>
      <c r="B104" s="38" t="s">
        <v>60</v>
      </c>
      <c r="C104" s="19" t="s">
        <v>133</v>
      </c>
      <c r="D104" s="40">
        <f>SUM(D105:D108)</f>
        <v>7310.1</v>
      </c>
      <c r="E104" s="40">
        <f t="shared" ref="E104:F104" si="11">SUM(E105:E108)</f>
        <v>7310.1</v>
      </c>
      <c r="F104" s="40">
        <f t="shared" si="11"/>
        <v>7309.6</v>
      </c>
      <c r="G104" s="9">
        <f t="shared" si="8"/>
        <v>99.993160148287984</v>
      </c>
      <c r="H104" s="63" t="s">
        <v>80</v>
      </c>
      <c r="I104" s="41" t="s">
        <v>105</v>
      </c>
      <c r="J104" s="19" t="s">
        <v>85</v>
      </c>
      <c r="K104" s="15"/>
    </row>
    <row r="105" spans="1:11" ht="18.75" x14ac:dyDescent="0.3">
      <c r="A105" s="37"/>
      <c r="B105" s="43" t="s">
        <v>15</v>
      </c>
      <c r="C105" s="45"/>
      <c r="D105" s="9">
        <f t="shared" ref="D105:F108" si="12">D110</f>
        <v>0</v>
      </c>
      <c r="E105" s="9">
        <f t="shared" si="12"/>
        <v>0</v>
      </c>
      <c r="F105" s="9">
        <f t="shared" si="12"/>
        <v>0</v>
      </c>
      <c r="G105" s="9">
        <v>0</v>
      </c>
      <c r="H105" s="63"/>
      <c r="I105" s="41"/>
      <c r="J105" s="45"/>
      <c r="K105" s="59"/>
    </row>
    <row r="106" spans="1:11" ht="18.75" x14ac:dyDescent="0.3">
      <c r="A106" s="37"/>
      <c r="B106" s="43" t="s">
        <v>16</v>
      </c>
      <c r="C106" s="45"/>
      <c r="D106" s="9">
        <f t="shared" si="12"/>
        <v>0</v>
      </c>
      <c r="E106" s="9">
        <f t="shared" si="12"/>
        <v>0</v>
      </c>
      <c r="F106" s="9">
        <f t="shared" si="12"/>
        <v>0</v>
      </c>
      <c r="G106" s="9">
        <v>0</v>
      </c>
      <c r="H106" s="63"/>
      <c r="I106" s="63"/>
      <c r="J106" s="45"/>
      <c r="K106" s="59"/>
    </row>
    <row r="107" spans="1:11" ht="18.75" x14ac:dyDescent="0.3">
      <c r="A107" s="37"/>
      <c r="B107" s="43" t="s">
        <v>17</v>
      </c>
      <c r="C107" s="45"/>
      <c r="D107" s="9">
        <v>7310.1</v>
      </c>
      <c r="E107" s="9">
        <f t="shared" ref="E107" si="13">E112</f>
        <v>7310.1</v>
      </c>
      <c r="F107" s="9">
        <f>F112</f>
        <v>7309.6</v>
      </c>
      <c r="G107" s="9">
        <f t="shared" si="8"/>
        <v>99.993160148287984</v>
      </c>
      <c r="H107" s="63"/>
      <c r="I107" s="63"/>
      <c r="J107" s="45"/>
      <c r="K107" s="59"/>
    </row>
    <row r="108" spans="1:11" ht="18.75" x14ac:dyDescent="0.3">
      <c r="A108" s="37"/>
      <c r="B108" s="43" t="s">
        <v>18</v>
      </c>
      <c r="C108" s="20"/>
      <c r="D108" s="9">
        <f t="shared" si="12"/>
        <v>0</v>
      </c>
      <c r="E108" s="9">
        <f t="shared" si="12"/>
        <v>0</v>
      </c>
      <c r="F108" s="9">
        <f t="shared" si="12"/>
        <v>0</v>
      </c>
      <c r="G108" s="9">
        <v>0</v>
      </c>
      <c r="H108" s="63"/>
      <c r="I108" s="63"/>
      <c r="J108" s="45"/>
      <c r="K108" s="59"/>
    </row>
    <row r="109" spans="1:11" ht="112.5" x14ac:dyDescent="0.3">
      <c r="A109" s="37" t="s">
        <v>61</v>
      </c>
      <c r="B109" s="48" t="s">
        <v>62</v>
      </c>
      <c r="C109" s="13" t="s">
        <v>99</v>
      </c>
      <c r="D109" s="9">
        <v>7310.1</v>
      </c>
      <c r="E109" s="9">
        <f>E110+E111+E112+E113</f>
        <v>7310.1</v>
      </c>
      <c r="F109" s="9">
        <f>F110+F111+F112+F113</f>
        <v>7309.6</v>
      </c>
      <c r="G109" s="9">
        <f t="shared" si="8"/>
        <v>99.993160148287984</v>
      </c>
      <c r="H109" s="63"/>
      <c r="I109" s="63"/>
      <c r="J109" s="45"/>
      <c r="K109" s="59"/>
    </row>
    <row r="110" spans="1:11" ht="18.75" x14ac:dyDescent="0.3">
      <c r="A110" s="37"/>
      <c r="B110" s="43" t="s">
        <v>15</v>
      </c>
      <c r="C110" s="13"/>
      <c r="D110" s="9">
        <v>0</v>
      </c>
      <c r="E110" s="9">
        <v>0</v>
      </c>
      <c r="F110" s="9">
        <v>0</v>
      </c>
      <c r="G110" s="9">
        <v>0</v>
      </c>
      <c r="H110" s="63"/>
      <c r="I110" s="63"/>
      <c r="J110" s="45"/>
      <c r="K110" s="59"/>
    </row>
    <row r="111" spans="1:11" ht="18.75" x14ac:dyDescent="0.3">
      <c r="A111" s="37"/>
      <c r="B111" s="43" t="s">
        <v>16</v>
      </c>
      <c r="C111" s="13"/>
      <c r="D111" s="9">
        <v>0</v>
      </c>
      <c r="E111" s="9">
        <v>0</v>
      </c>
      <c r="F111" s="9">
        <v>0</v>
      </c>
      <c r="G111" s="9">
        <v>0</v>
      </c>
      <c r="H111" s="63"/>
      <c r="I111" s="63"/>
      <c r="J111" s="45"/>
      <c r="K111" s="59"/>
    </row>
    <row r="112" spans="1:11" ht="18.75" x14ac:dyDescent="0.3">
      <c r="A112" s="37"/>
      <c r="B112" s="43" t="s">
        <v>17</v>
      </c>
      <c r="C112" s="13"/>
      <c r="D112" s="9">
        <v>7310.1</v>
      </c>
      <c r="E112" s="9">
        <v>7310.1</v>
      </c>
      <c r="F112" s="9">
        <v>7309.6</v>
      </c>
      <c r="G112" s="9">
        <f>F112/E112*100</f>
        <v>99.993160148287984</v>
      </c>
      <c r="H112" s="63"/>
      <c r="I112" s="63"/>
      <c r="J112" s="45"/>
      <c r="K112" s="59"/>
    </row>
    <row r="113" spans="1:11" ht="18.75" x14ac:dyDescent="0.3">
      <c r="A113" s="37"/>
      <c r="B113" s="43" t="s">
        <v>18</v>
      </c>
      <c r="C113" s="13"/>
      <c r="D113" s="9">
        <v>0</v>
      </c>
      <c r="E113" s="9">
        <v>0</v>
      </c>
      <c r="F113" s="9">
        <v>0</v>
      </c>
      <c r="G113" s="9">
        <v>0</v>
      </c>
      <c r="H113" s="63"/>
      <c r="I113" s="63"/>
      <c r="J113" s="20"/>
      <c r="K113" s="16"/>
    </row>
    <row r="114" spans="1:11" ht="125.25" customHeight="1" x14ac:dyDescent="0.3">
      <c r="A114" s="37"/>
      <c r="B114" s="38" t="s">
        <v>63</v>
      </c>
      <c r="C114" s="19" t="s">
        <v>134</v>
      </c>
      <c r="D114" s="40">
        <f>SUM(D115:D118)</f>
        <v>485</v>
      </c>
      <c r="E114" s="40">
        <f t="shared" ref="E114:F114" si="14">SUM(E115:E118)</f>
        <v>485</v>
      </c>
      <c r="F114" s="40">
        <f t="shared" si="14"/>
        <v>485</v>
      </c>
      <c r="G114" s="40">
        <f t="shared" si="8"/>
        <v>100</v>
      </c>
      <c r="H114" s="41" t="s">
        <v>22</v>
      </c>
      <c r="I114" s="51" t="s">
        <v>22</v>
      </c>
      <c r="J114" s="42" t="s">
        <v>85</v>
      </c>
      <c r="K114" s="13"/>
    </row>
    <row r="115" spans="1:11" ht="18.75" x14ac:dyDescent="0.3">
      <c r="A115" s="37"/>
      <c r="B115" s="43" t="s">
        <v>15</v>
      </c>
      <c r="C115" s="45"/>
      <c r="D115" s="9">
        <v>0</v>
      </c>
      <c r="E115" s="9">
        <v>0</v>
      </c>
      <c r="F115" s="9">
        <v>0</v>
      </c>
      <c r="G115" s="9">
        <v>0</v>
      </c>
      <c r="H115" s="41"/>
      <c r="I115" s="51"/>
      <c r="J115" s="64"/>
      <c r="K115" s="13"/>
    </row>
    <row r="116" spans="1:11" ht="18.75" x14ac:dyDescent="0.3">
      <c r="A116" s="37"/>
      <c r="B116" s="43" t="s">
        <v>16</v>
      </c>
      <c r="C116" s="45"/>
      <c r="D116" s="9">
        <v>0</v>
      </c>
      <c r="E116" s="9">
        <v>0</v>
      </c>
      <c r="F116" s="9">
        <v>0</v>
      </c>
      <c r="G116" s="9">
        <v>0</v>
      </c>
      <c r="H116" s="41"/>
      <c r="I116" s="51"/>
      <c r="J116" s="64"/>
      <c r="K116" s="13"/>
    </row>
    <row r="117" spans="1:11" ht="18.75" x14ac:dyDescent="0.3">
      <c r="A117" s="37"/>
      <c r="B117" s="43" t="s">
        <v>17</v>
      </c>
      <c r="C117" s="45"/>
      <c r="D117" s="9">
        <f>D122</f>
        <v>485</v>
      </c>
      <c r="E117" s="9">
        <f t="shared" ref="E117:F117" si="15">E122</f>
        <v>485</v>
      </c>
      <c r="F117" s="9">
        <f t="shared" si="15"/>
        <v>485</v>
      </c>
      <c r="G117" s="9">
        <f t="shared" si="8"/>
        <v>100</v>
      </c>
      <c r="H117" s="41"/>
      <c r="I117" s="51"/>
      <c r="J117" s="64"/>
      <c r="K117" s="13"/>
    </row>
    <row r="118" spans="1:11" ht="18.75" x14ac:dyDescent="0.3">
      <c r="A118" s="37"/>
      <c r="B118" s="43" t="s">
        <v>18</v>
      </c>
      <c r="C118" s="20"/>
      <c r="D118" s="9">
        <v>0</v>
      </c>
      <c r="E118" s="9">
        <v>0</v>
      </c>
      <c r="F118" s="9">
        <v>0</v>
      </c>
      <c r="G118" s="9">
        <v>0</v>
      </c>
      <c r="H118" s="41"/>
      <c r="I118" s="51"/>
      <c r="J118" s="65"/>
      <c r="K118" s="13"/>
    </row>
    <row r="119" spans="1:11" ht="187.5" x14ac:dyDescent="0.3">
      <c r="A119" s="37"/>
      <c r="B119" s="43" t="s">
        <v>64</v>
      </c>
      <c r="C119" s="66" t="s">
        <v>123</v>
      </c>
      <c r="D119" s="9">
        <f>D120+D121+D122+D123</f>
        <v>485</v>
      </c>
      <c r="E119" s="9">
        <f>E120+E121+E122+E123</f>
        <v>485</v>
      </c>
      <c r="F119" s="9">
        <v>485</v>
      </c>
      <c r="G119" s="9">
        <f t="shared" si="8"/>
        <v>100</v>
      </c>
      <c r="H119" s="15" t="s">
        <v>93</v>
      </c>
      <c r="I119" s="15" t="s">
        <v>135</v>
      </c>
      <c r="J119" s="42" t="s">
        <v>85</v>
      </c>
      <c r="K119" s="19"/>
    </row>
    <row r="120" spans="1:11" ht="18.75" x14ac:dyDescent="0.3">
      <c r="A120" s="37"/>
      <c r="B120" s="43" t="s">
        <v>15</v>
      </c>
      <c r="C120" s="67"/>
      <c r="D120" s="9">
        <f t="shared" ref="D120:F123" si="16">D125</f>
        <v>0</v>
      </c>
      <c r="E120" s="9">
        <f t="shared" si="16"/>
        <v>0</v>
      </c>
      <c r="F120" s="9">
        <f t="shared" si="16"/>
        <v>0</v>
      </c>
      <c r="G120" s="9">
        <v>0</v>
      </c>
      <c r="H120" s="59"/>
      <c r="I120" s="59"/>
      <c r="J120" s="64"/>
      <c r="K120" s="45"/>
    </row>
    <row r="121" spans="1:11" ht="18.75" x14ac:dyDescent="0.3">
      <c r="A121" s="37"/>
      <c r="B121" s="43" t="s">
        <v>16</v>
      </c>
      <c r="C121" s="67"/>
      <c r="D121" s="9">
        <f t="shared" si="16"/>
        <v>0</v>
      </c>
      <c r="E121" s="9">
        <f t="shared" si="16"/>
        <v>0</v>
      </c>
      <c r="F121" s="9">
        <f t="shared" si="16"/>
        <v>0</v>
      </c>
      <c r="G121" s="9">
        <v>0</v>
      </c>
      <c r="H121" s="59"/>
      <c r="I121" s="59"/>
      <c r="J121" s="64"/>
      <c r="K121" s="45"/>
    </row>
    <row r="122" spans="1:11" ht="18.75" x14ac:dyDescent="0.3">
      <c r="A122" s="37"/>
      <c r="B122" s="43" t="s">
        <v>17</v>
      </c>
      <c r="C122" s="67"/>
      <c r="D122" s="9">
        <f>D127</f>
        <v>485</v>
      </c>
      <c r="E122" s="9">
        <f t="shared" ref="E122" si="17">E127</f>
        <v>485</v>
      </c>
      <c r="F122" s="9">
        <v>485</v>
      </c>
      <c r="G122" s="9">
        <f t="shared" si="8"/>
        <v>100</v>
      </c>
      <c r="H122" s="59"/>
      <c r="I122" s="59"/>
      <c r="J122" s="64"/>
      <c r="K122" s="45"/>
    </row>
    <row r="123" spans="1:11" ht="18.75" x14ac:dyDescent="0.3">
      <c r="A123" s="37"/>
      <c r="B123" s="43" t="s">
        <v>18</v>
      </c>
      <c r="C123" s="68"/>
      <c r="D123" s="9">
        <f t="shared" si="16"/>
        <v>0</v>
      </c>
      <c r="E123" s="9">
        <f t="shared" si="16"/>
        <v>0</v>
      </c>
      <c r="F123" s="9">
        <f t="shared" si="16"/>
        <v>0</v>
      </c>
      <c r="G123" s="9">
        <v>0</v>
      </c>
      <c r="H123" s="59"/>
      <c r="I123" s="59"/>
      <c r="J123" s="64"/>
      <c r="K123" s="45"/>
    </row>
    <row r="124" spans="1:11" ht="150" x14ac:dyDescent="0.3">
      <c r="A124" s="37"/>
      <c r="B124" s="43" t="s">
        <v>65</v>
      </c>
      <c r="C124" s="66" t="s">
        <v>123</v>
      </c>
      <c r="D124" s="9">
        <f>D125+D126+D127+D128</f>
        <v>485</v>
      </c>
      <c r="E124" s="9">
        <f>E125+E126+E127+E128</f>
        <v>485</v>
      </c>
      <c r="F124" s="9">
        <v>485</v>
      </c>
      <c r="G124" s="9">
        <f t="shared" si="8"/>
        <v>100</v>
      </c>
      <c r="H124" s="59"/>
      <c r="I124" s="59"/>
      <c r="J124" s="64"/>
      <c r="K124" s="45"/>
    </row>
    <row r="125" spans="1:11" ht="18.75" x14ac:dyDescent="0.3">
      <c r="A125" s="37"/>
      <c r="B125" s="43" t="s">
        <v>15</v>
      </c>
      <c r="C125" s="67"/>
      <c r="D125" s="9">
        <v>0</v>
      </c>
      <c r="E125" s="9">
        <v>0</v>
      </c>
      <c r="F125" s="9">
        <v>0</v>
      </c>
      <c r="G125" s="9">
        <v>0</v>
      </c>
      <c r="H125" s="59"/>
      <c r="I125" s="59"/>
      <c r="J125" s="64"/>
      <c r="K125" s="45"/>
    </row>
    <row r="126" spans="1:11" ht="18.75" x14ac:dyDescent="0.3">
      <c r="A126" s="37"/>
      <c r="B126" s="43" t="s">
        <v>16</v>
      </c>
      <c r="C126" s="67"/>
      <c r="D126" s="9">
        <v>0</v>
      </c>
      <c r="E126" s="9">
        <v>0</v>
      </c>
      <c r="F126" s="9">
        <v>0</v>
      </c>
      <c r="G126" s="9">
        <v>0</v>
      </c>
      <c r="H126" s="59"/>
      <c r="I126" s="59"/>
      <c r="J126" s="64"/>
      <c r="K126" s="45"/>
    </row>
    <row r="127" spans="1:11" ht="18.75" x14ac:dyDescent="0.3">
      <c r="A127" s="37"/>
      <c r="B127" s="43" t="s">
        <v>17</v>
      </c>
      <c r="C127" s="67"/>
      <c r="D127" s="9">
        <v>485</v>
      </c>
      <c r="E127" s="9">
        <v>485</v>
      </c>
      <c r="F127" s="9">
        <v>485</v>
      </c>
      <c r="G127" s="9">
        <f t="shared" si="8"/>
        <v>100</v>
      </c>
      <c r="H127" s="59"/>
      <c r="I127" s="59"/>
      <c r="J127" s="64"/>
      <c r="K127" s="45"/>
    </row>
    <row r="128" spans="1:11" ht="18.75" x14ac:dyDescent="0.3">
      <c r="A128" s="37"/>
      <c r="B128" s="43" t="s">
        <v>18</v>
      </c>
      <c r="C128" s="68"/>
      <c r="D128" s="9">
        <v>0</v>
      </c>
      <c r="E128" s="9">
        <v>0</v>
      </c>
      <c r="F128" s="9">
        <v>0</v>
      </c>
      <c r="G128" s="9">
        <v>0</v>
      </c>
      <c r="H128" s="16"/>
      <c r="I128" s="16"/>
      <c r="J128" s="65"/>
      <c r="K128" s="20"/>
    </row>
    <row r="129" spans="1:12" ht="75" x14ac:dyDescent="0.3">
      <c r="A129" s="37"/>
      <c r="B129" s="38" t="s">
        <v>66</v>
      </c>
      <c r="C129" s="19" t="s">
        <v>136</v>
      </c>
      <c r="D129" s="40">
        <f>D130+D131+D132+D133</f>
        <v>4200</v>
      </c>
      <c r="E129" s="40">
        <f>E130+E131+E132+E133</f>
        <v>4200</v>
      </c>
      <c r="F129" s="40">
        <f>F130+F131+F132+F133</f>
        <v>4200</v>
      </c>
      <c r="G129" s="40">
        <f t="shared" si="8"/>
        <v>100</v>
      </c>
      <c r="H129" s="50" t="s">
        <v>79</v>
      </c>
      <c r="I129" s="15" t="s">
        <v>100</v>
      </c>
      <c r="J129" s="61" t="s">
        <v>85</v>
      </c>
      <c r="K129" s="19"/>
    </row>
    <row r="130" spans="1:12" ht="18.75" x14ac:dyDescent="0.3">
      <c r="A130" s="37"/>
      <c r="B130" s="43" t="s">
        <v>15</v>
      </c>
      <c r="C130" s="45"/>
      <c r="D130" s="9">
        <v>0</v>
      </c>
      <c r="E130" s="9">
        <v>0</v>
      </c>
      <c r="F130" s="9">
        <v>0</v>
      </c>
      <c r="G130" s="9">
        <v>0</v>
      </c>
      <c r="H130" s="57"/>
      <c r="I130" s="59"/>
      <c r="J130" s="69"/>
      <c r="K130" s="45"/>
    </row>
    <row r="131" spans="1:12" ht="18.75" x14ac:dyDescent="0.3">
      <c r="A131" s="37"/>
      <c r="B131" s="43" t="s">
        <v>16</v>
      </c>
      <c r="C131" s="45"/>
      <c r="D131" s="9">
        <v>0</v>
      </c>
      <c r="E131" s="9">
        <v>0</v>
      </c>
      <c r="F131" s="9">
        <v>0</v>
      </c>
      <c r="G131" s="9">
        <v>0</v>
      </c>
      <c r="H131" s="57"/>
      <c r="I131" s="59"/>
      <c r="J131" s="69"/>
      <c r="K131" s="45"/>
    </row>
    <row r="132" spans="1:12" ht="18.75" x14ac:dyDescent="0.3">
      <c r="A132" s="37"/>
      <c r="B132" s="43" t="s">
        <v>17</v>
      </c>
      <c r="C132" s="45"/>
      <c r="D132" s="9">
        <f>D137</f>
        <v>4200</v>
      </c>
      <c r="E132" s="9">
        <f t="shared" ref="E132:F132" si="18">E137</f>
        <v>4200</v>
      </c>
      <c r="F132" s="9">
        <f t="shared" si="18"/>
        <v>4200</v>
      </c>
      <c r="G132" s="9">
        <f t="shared" si="8"/>
        <v>100</v>
      </c>
      <c r="H132" s="57"/>
      <c r="I132" s="59"/>
      <c r="J132" s="69"/>
      <c r="K132" s="45"/>
    </row>
    <row r="133" spans="1:12" ht="18.75" x14ac:dyDescent="0.3">
      <c r="A133" s="37"/>
      <c r="B133" s="43" t="s">
        <v>18</v>
      </c>
      <c r="C133" s="45"/>
      <c r="D133" s="9">
        <v>0</v>
      </c>
      <c r="E133" s="9">
        <v>0</v>
      </c>
      <c r="F133" s="9">
        <v>0</v>
      </c>
      <c r="G133" s="9">
        <v>0</v>
      </c>
      <c r="H133" s="57"/>
      <c r="I133" s="59"/>
      <c r="J133" s="69"/>
      <c r="K133" s="20"/>
    </row>
    <row r="134" spans="1:12" ht="150" x14ac:dyDescent="0.3">
      <c r="A134" s="37"/>
      <c r="B134" s="43" t="s">
        <v>76</v>
      </c>
      <c r="C134" s="45"/>
      <c r="D134" s="9">
        <f t="shared" ref="D134:E134" si="19">D135+D136+D137+D138</f>
        <v>4200</v>
      </c>
      <c r="E134" s="9">
        <f t="shared" si="19"/>
        <v>4200</v>
      </c>
      <c r="F134" s="9">
        <f>F135+F136+F137+F138</f>
        <v>4200</v>
      </c>
      <c r="G134" s="9">
        <f t="shared" si="8"/>
        <v>100</v>
      </c>
      <c r="H134" s="57"/>
      <c r="I134" s="59"/>
      <c r="J134" s="69"/>
      <c r="K134" s="19"/>
    </row>
    <row r="135" spans="1:12" ht="18.75" x14ac:dyDescent="0.3">
      <c r="A135" s="37"/>
      <c r="B135" s="43" t="s">
        <v>15</v>
      </c>
      <c r="C135" s="45"/>
      <c r="D135" s="9">
        <v>0</v>
      </c>
      <c r="E135" s="9">
        <v>0</v>
      </c>
      <c r="F135" s="9">
        <v>0</v>
      </c>
      <c r="G135" s="9">
        <v>0</v>
      </c>
      <c r="H135" s="57"/>
      <c r="I135" s="59"/>
      <c r="J135" s="69"/>
      <c r="K135" s="45"/>
    </row>
    <row r="136" spans="1:12" ht="18.75" x14ac:dyDescent="0.3">
      <c r="A136" s="37"/>
      <c r="B136" s="43" t="s">
        <v>16</v>
      </c>
      <c r="C136" s="45"/>
      <c r="D136" s="9">
        <v>0</v>
      </c>
      <c r="E136" s="9">
        <v>0</v>
      </c>
      <c r="F136" s="9">
        <v>0</v>
      </c>
      <c r="G136" s="9">
        <v>0</v>
      </c>
      <c r="H136" s="57"/>
      <c r="I136" s="59"/>
      <c r="J136" s="69"/>
      <c r="K136" s="45"/>
    </row>
    <row r="137" spans="1:12" ht="18.75" x14ac:dyDescent="0.3">
      <c r="A137" s="37"/>
      <c r="B137" s="43" t="s">
        <v>17</v>
      </c>
      <c r="C137" s="45"/>
      <c r="D137" s="9">
        <v>4200</v>
      </c>
      <c r="E137" s="9">
        <v>4200</v>
      </c>
      <c r="F137" s="9">
        <v>4200</v>
      </c>
      <c r="G137" s="9">
        <f>F137/E137*100</f>
        <v>100</v>
      </c>
      <c r="H137" s="57"/>
      <c r="I137" s="59"/>
      <c r="J137" s="69"/>
      <c r="K137" s="45"/>
    </row>
    <row r="138" spans="1:12" ht="18.75" x14ac:dyDescent="0.3">
      <c r="A138" s="37"/>
      <c r="B138" s="43" t="s">
        <v>18</v>
      </c>
      <c r="C138" s="20"/>
      <c r="D138" s="9">
        <v>0</v>
      </c>
      <c r="E138" s="9">
        <v>0</v>
      </c>
      <c r="F138" s="9">
        <v>0</v>
      </c>
      <c r="G138" s="9">
        <v>0</v>
      </c>
      <c r="H138" s="54"/>
      <c r="I138" s="16"/>
      <c r="J138" s="70"/>
      <c r="K138" s="20"/>
    </row>
    <row r="139" spans="1:12" ht="234" customHeight="1" x14ac:dyDescent="0.3">
      <c r="A139" s="71"/>
      <c r="B139" s="72" t="s">
        <v>88</v>
      </c>
      <c r="C139" s="19" t="s">
        <v>121</v>
      </c>
      <c r="D139" s="40">
        <f>D142+D144</f>
        <v>4216.8</v>
      </c>
      <c r="E139" s="40">
        <f t="shared" ref="E139:F139" si="20">E140</f>
        <v>4216.8</v>
      </c>
      <c r="F139" s="40">
        <f t="shared" si="20"/>
        <v>2616.8000000000002</v>
      </c>
      <c r="G139" s="40">
        <f>F139/E139*100</f>
        <v>62.056535761715047</v>
      </c>
      <c r="H139" s="73" t="s">
        <v>22</v>
      </c>
      <c r="I139" s="73" t="s">
        <v>22</v>
      </c>
      <c r="J139" s="19" t="s">
        <v>22</v>
      </c>
      <c r="K139" s="19" t="s">
        <v>22</v>
      </c>
    </row>
    <row r="140" spans="1:12" ht="18.75" x14ac:dyDescent="0.3">
      <c r="A140" s="71"/>
      <c r="B140" s="8" t="s">
        <v>17</v>
      </c>
      <c r="C140" s="20"/>
      <c r="D140" s="9">
        <v>4216.8</v>
      </c>
      <c r="E140" s="9">
        <f>E142+E144</f>
        <v>4216.8</v>
      </c>
      <c r="F140" s="9">
        <f>F141+F143</f>
        <v>2616.8000000000002</v>
      </c>
      <c r="G140" s="9">
        <f t="shared" ref="G140:G154" si="21">F140/E140*100</f>
        <v>62.056535761715047</v>
      </c>
      <c r="H140" s="74"/>
      <c r="I140" s="74"/>
      <c r="J140" s="20"/>
      <c r="K140" s="20"/>
    </row>
    <row r="141" spans="1:12" ht="355.5" customHeight="1" x14ac:dyDescent="0.35">
      <c r="A141" s="71"/>
      <c r="B141" s="8" t="s">
        <v>86</v>
      </c>
      <c r="C141" s="19" t="s">
        <v>137</v>
      </c>
      <c r="D141" s="9">
        <v>3716.8</v>
      </c>
      <c r="E141" s="9">
        <v>3716.8</v>
      </c>
      <c r="F141" s="9">
        <v>2216.8000000000002</v>
      </c>
      <c r="G141" s="9">
        <f t="shared" si="21"/>
        <v>59.642703400774863</v>
      </c>
      <c r="H141" s="15" t="s">
        <v>89</v>
      </c>
      <c r="I141" s="15" t="s">
        <v>98</v>
      </c>
      <c r="J141" s="19" t="s">
        <v>120</v>
      </c>
      <c r="K141" s="75" t="s">
        <v>124</v>
      </c>
      <c r="L141" s="76"/>
    </row>
    <row r="142" spans="1:12" ht="18.75" x14ac:dyDescent="0.3">
      <c r="A142" s="71"/>
      <c r="B142" s="8" t="s">
        <v>17</v>
      </c>
      <c r="C142" s="45"/>
      <c r="D142" s="9">
        <v>3716.8</v>
      </c>
      <c r="E142" s="9">
        <v>3716.8</v>
      </c>
      <c r="F142" s="9">
        <v>2216.8000000000002</v>
      </c>
      <c r="G142" s="9">
        <f t="shared" si="21"/>
        <v>59.642703400774863</v>
      </c>
      <c r="H142" s="16"/>
      <c r="I142" s="16"/>
      <c r="J142" s="20"/>
      <c r="K142" s="77"/>
    </row>
    <row r="143" spans="1:12" ht="329.25" customHeight="1" x14ac:dyDescent="0.35">
      <c r="A143" s="71"/>
      <c r="B143" s="8" t="s">
        <v>110</v>
      </c>
      <c r="C143" s="45" t="s">
        <v>123</v>
      </c>
      <c r="D143" s="9">
        <v>500</v>
      </c>
      <c r="E143" s="9">
        <v>500</v>
      </c>
      <c r="F143" s="9">
        <v>400</v>
      </c>
      <c r="G143" s="9">
        <f>F143/E143*100</f>
        <v>80</v>
      </c>
      <c r="H143" s="15" t="s">
        <v>114</v>
      </c>
      <c r="I143" s="15" t="s">
        <v>125</v>
      </c>
      <c r="J143" s="19" t="s">
        <v>85</v>
      </c>
      <c r="K143" s="19" t="s">
        <v>126</v>
      </c>
      <c r="L143" s="76"/>
    </row>
    <row r="144" spans="1:12" ht="62.25" customHeight="1" x14ac:dyDescent="0.3">
      <c r="A144" s="71"/>
      <c r="B144" s="8" t="s">
        <v>17</v>
      </c>
      <c r="C144" s="20"/>
      <c r="D144" s="9">
        <v>500</v>
      </c>
      <c r="E144" s="9">
        <v>500</v>
      </c>
      <c r="F144" s="9">
        <v>400</v>
      </c>
      <c r="G144" s="9">
        <f>F144/E144*100</f>
        <v>80</v>
      </c>
      <c r="H144" s="16"/>
      <c r="I144" s="16"/>
      <c r="J144" s="20"/>
      <c r="K144" s="20"/>
    </row>
    <row r="145" spans="1:12" ht="131.25" x14ac:dyDescent="0.3">
      <c r="A145" s="71"/>
      <c r="B145" s="72" t="s">
        <v>111</v>
      </c>
      <c r="C145" s="78" t="s">
        <v>112</v>
      </c>
      <c r="D145" s="40">
        <v>35800</v>
      </c>
      <c r="E145" s="40">
        <v>35800</v>
      </c>
      <c r="F145" s="40">
        <v>20250</v>
      </c>
      <c r="G145" s="79">
        <v>56.6</v>
      </c>
      <c r="H145" s="80" t="s">
        <v>22</v>
      </c>
      <c r="I145" s="80" t="s">
        <v>22</v>
      </c>
      <c r="J145" s="78" t="s">
        <v>22</v>
      </c>
      <c r="K145" s="78" t="s">
        <v>22</v>
      </c>
    </row>
    <row r="146" spans="1:12" ht="281.25" customHeight="1" x14ac:dyDescent="0.3">
      <c r="A146" s="71"/>
      <c r="B146" s="8" t="s">
        <v>113</v>
      </c>
      <c r="C146" s="19" t="s">
        <v>112</v>
      </c>
      <c r="D146" s="9">
        <v>35800</v>
      </c>
      <c r="E146" s="9">
        <v>35800</v>
      </c>
      <c r="F146" s="9">
        <v>20250</v>
      </c>
      <c r="G146" s="9">
        <v>56.6</v>
      </c>
      <c r="H146" s="15" t="s">
        <v>115</v>
      </c>
      <c r="I146" s="15" t="s">
        <v>116</v>
      </c>
      <c r="J146" s="19" t="s">
        <v>120</v>
      </c>
      <c r="K146" s="15" t="s">
        <v>117</v>
      </c>
    </row>
    <row r="147" spans="1:12" ht="20.25" customHeight="1" x14ac:dyDescent="0.3">
      <c r="A147" s="71"/>
      <c r="B147" s="8" t="s">
        <v>17</v>
      </c>
      <c r="C147" s="20"/>
      <c r="D147" s="9">
        <v>35800</v>
      </c>
      <c r="E147" s="9">
        <v>35800</v>
      </c>
      <c r="F147" s="9">
        <v>20250</v>
      </c>
      <c r="G147" s="9">
        <f t="shared" si="21"/>
        <v>56.564245810055866</v>
      </c>
      <c r="H147" s="16"/>
      <c r="I147" s="16"/>
      <c r="J147" s="20"/>
      <c r="K147" s="16"/>
    </row>
    <row r="148" spans="1:12" ht="206.25" hidden="1" x14ac:dyDescent="0.3">
      <c r="A148" s="71"/>
      <c r="B148" s="8" t="s">
        <v>91</v>
      </c>
      <c r="C148" s="19" t="s">
        <v>87</v>
      </c>
      <c r="D148" s="9">
        <f>D149</f>
        <v>0</v>
      </c>
      <c r="E148" s="9">
        <f t="shared" ref="E148:F148" si="22">E149</f>
        <v>0</v>
      </c>
      <c r="F148" s="9">
        <f t="shared" si="22"/>
        <v>0</v>
      </c>
      <c r="G148" s="9" t="e">
        <f t="shared" si="21"/>
        <v>#DIV/0!</v>
      </c>
      <c r="H148" s="81" t="s">
        <v>90</v>
      </c>
      <c r="I148" s="15" t="s">
        <v>94</v>
      </c>
      <c r="J148" s="15" t="s">
        <v>22</v>
      </c>
      <c r="K148" s="66" t="s">
        <v>22</v>
      </c>
    </row>
    <row r="149" spans="1:12" ht="18.75" hidden="1" x14ac:dyDescent="0.3">
      <c r="A149" s="71"/>
      <c r="B149" s="8" t="s">
        <v>17</v>
      </c>
      <c r="C149" s="20"/>
      <c r="D149" s="9">
        <v>0</v>
      </c>
      <c r="E149" s="9">
        <v>0</v>
      </c>
      <c r="F149" s="9">
        <v>0</v>
      </c>
      <c r="G149" s="9" t="e">
        <f t="shared" si="21"/>
        <v>#DIV/0!</v>
      </c>
      <c r="H149" s="82"/>
      <c r="I149" s="16"/>
      <c r="J149" s="16"/>
      <c r="K149" s="68"/>
    </row>
    <row r="150" spans="1:12" ht="18.75" x14ac:dyDescent="0.3">
      <c r="A150" s="71"/>
      <c r="B150" s="72" t="s">
        <v>118</v>
      </c>
      <c r="C150" s="83" t="s">
        <v>22</v>
      </c>
      <c r="D150" s="40">
        <v>40016.800000000003</v>
      </c>
      <c r="E150" s="40">
        <v>40016.800000000003</v>
      </c>
      <c r="F150" s="40">
        <f>F145+F140</f>
        <v>22866.799999999999</v>
      </c>
      <c r="G150" s="40">
        <v>57.1</v>
      </c>
      <c r="H150" s="84" t="s">
        <v>22</v>
      </c>
      <c r="I150" s="10" t="s">
        <v>22</v>
      </c>
      <c r="J150" s="85" t="s">
        <v>22</v>
      </c>
      <c r="K150" s="77" t="s">
        <v>22</v>
      </c>
    </row>
    <row r="151" spans="1:12" ht="18.75" x14ac:dyDescent="0.3">
      <c r="A151" s="86"/>
      <c r="B151" s="72" t="s">
        <v>67</v>
      </c>
      <c r="C151" s="87" t="s">
        <v>22</v>
      </c>
      <c r="D151" s="40">
        <f>D10+D20+D40+D104+D114+D129+D150</f>
        <v>307169.8</v>
      </c>
      <c r="E151" s="40">
        <f>E154+E153+E152</f>
        <v>307178.59999999998</v>
      </c>
      <c r="F151" s="40">
        <f>F152+F153+F154</f>
        <v>284871.30000000005</v>
      </c>
      <c r="G151" s="40">
        <f>F151/E151*100</f>
        <v>92.738003233298173</v>
      </c>
      <c r="H151" s="88" t="s">
        <v>22</v>
      </c>
      <c r="I151" s="88" t="s">
        <v>22</v>
      </c>
      <c r="J151" s="89" t="s">
        <v>22</v>
      </c>
      <c r="K151" s="90" t="s">
        <v>22</v>
      </c>
      <c r="L151" s="4"/>
    </row>
    <row r="152" spans="1:12" ht="18.75" x14ac:dyDescent="0.3">
      <c r="A152" s="86"/>
      <c r="B152" s="38" t="s">
        <v>15</v>
      </c>
      <c r="C152" s="43" t="s">
        <v>22</v>
      </c>
      <c r="D152" s="91">
        <f>D11</f>
        <v>9619</v>
      </c>
      <c r="E152" s="91">
        <f t="shared" ref="E152:F152" si="23">E11</f>
        <v>9619</v>
      </c>
      <c r="F152" s="91">
        <f t="shared" si="23"/>
        <v>9610.2000000000007</v>
      </c>
      <c r="G152" s="9">
        <f t="shared" si="21"/>
        <v>99.908514398586135</v>
      </c>
      <c r="H152" s="88" t="s">
        <v>22</v>
      </c>
      <c r="I152" s="88" t="s">
        <v>22</v>
      </c>
      <c r="J152" s="11" t="s">
        <v>22</v>
      </c>
      <c r="K152" s="77" t="s">
        <v>22</v>
      </c>
    </row>
    <row r="153" spans="1:12" ht="18.75" x14ac:dyDescent="0.3">
      <c r="A153" s="86"/>
      <c r="B153" s="87" t="s">
        <v>16</v>
      </c>
      <c r="C153" s="92" t="s">
        <v>22</v>
      </c>
      <c r="D153" s="91">
        <f>D42+D12</f>
        <v>244738.9</v>
      </c>
      <c r="E153" s="91">
        <f>E40+E12</f>
        <v>244747.69999999998</v>
      </c>
      <c r="F153" s="91">
        <f>F40+F12</f>
        <v>239599.7</v>
      </c>
      <c r="G153" s="9">
        <f t="shared" si="21"/>
        <v>97.896609447198088</v>
      </c>
      <c r="H153" s="93" t="s">
        <v>22</v>
      </c>
      <c r="I153" s="93" t="s">
        <v>22</v>
      </c>
      <c r="J153" s="94" t="s">
        <v>22</v>
      </c>
      <c r="K153" s="95" t="s">
        <v>22</v>
      </c>
    </row>
    <row r="154" spans="1:12" ht="18.75" x14ac:dyDescent="0.3">
      <c r="A154" s="86"/>
      <c r="B154" s="87" t="s">
        <v>17</v>
      </c>
      <c r="C154" s="92" t="s">
        <v>22</v>
      </c>
      <c r="D154" s="91">
        <f>D150+D129+D114+D104+D20</f>
        <v>52811.9</v>
      </c>
      <c r="E154" s="91">
        <v>52811.9</v>
      </c>
      <c r="F154" s="91">
        <f>F150+F129+F114+F104+F20</f>
        <v>35661.4</v>
      </c>
      <c r="G154" s="9">
        <f t="shared" si="21"/>
        <v>67.525311530166505</v>
      </c>
      <c r="H154" s="88" t="s">
        <v>22</v>
      </c>
      <c r="I154" s="88" t="s">
        <v>22</v>
      </c>
      <c r="J154" s="94" t="s">
        <v>22</v>
      </c>
      <c r="K154" s="95" t="s">
        <v>22</v>
      </c>
    </row>
    <row r="155" spans="1:12" ht="18.75" x14ac:dyDescent="0.3">
      <c r="A155" s="86"/>
      <c r="B155" s="87" t="s">
        <v>68</v>
      </c>
      <c r="C155" s="92" t="s">
        <v>22</v>
      </c>
      <c r="D155" s="91">
        <v>0</v>
      </c>
      <c r="E155" s="91">
        <v>0</v>
      </c>
      <c r="F155" s="91">
        <v>0</v>
      </c>
      <c r="G155" s="9">
        <v>0</v>
      </c>
      <c r="H155" s="93" t="s">
        <v>22</v>
      </c>
      <c r="I155" s="93" t="s">
        <v>22</v>
      </c>
      <c r="J155" s="94" t="s">
        <v>22</v>
      </c>
      <c r="K155" s="95" t="s">
        <v>22</v>
      </c>
    </row>
    <row r="156" spans="1:12" ht="18.75" x14ac:dyDescent="0.3">
      <c r="A156" s="86"/>
      <c r="B156" s="5"/>
      <c r="C156" s="5"/>
      <c r="D156" s="5"/>
      <c r="E156" s="5"/>
      <c r="F156" s="5"/>
      <c r="G156" s="5"/>
      <c r="H156" s="5"/>
      <c r="I156" s="5"/>
      <c r="J156" s="5"/>
      <c r="K156" s="5"/>
    </row>
    <row r="157" spans="1:12" ht="18.75" x14ac:dyDescent="0.3">
      <c r="A157" s="86"/>
      <c r="B157" s="29" t="s">
        <v>69</v>
      </c>
      <c r="C157" s="29"/>
      <c r="D157" s="2"/>
      <c r="E157" s="2"/>
      <c r="F157" s="2"/>
      <c r="G157" s="2"/>
      <c r="H157" s="31"/>
      <c r="I157" s="31"/>
      <c r="J157" s="29"/>
      <c r="K157" s="32"/>
    </row>
    <row r="158" spans="1:12" ht="18.75" x14ac:dyDescent="0.3">
      <c r="A158" s="86"/>
      <c r="B158" s="29" t="s">
        <v>70</v>
      </c>
      <c r="C158" s="29"/>
      <c r="D158" s="2"/>
      <c r="E158" s="2"/>
      <c r="F158" s="2"/>
      <c r="G158" s="2"/>
      <c r="H158" s="31"/>
      <c r="I158" s="31"/>
      <c r="J158" s="29"/>
      <c r="K158" s="32" t="s">
        <v>71</v>
      </c>
    </row>
    <row r="159" spans="1:12" ht="18.75" x14ac:dyDescent="0.3">
      <c r="A159" s="86"/>
      <c r="B159" s="5"/>
      <c r="C159" s="5"/>
      <c r="D159" s="6"/>
      <c r="E159" s="6"/>
      <c r="F159" s="6"/>
      <c r="G159" s="6"/>
      <c r="H159" s="96"/>
      <c r="I159" s="96"/>
      <c r="J159" s="5"/>
      <c r="K159" s="97"/>
    </row>
    <row r="160" spans="1:12" ht="18.75" x14ac:dyDescent="0.3">
      <c r="A160" s="86"/>
      <c r="B160" s="5" t="s">
        <v>72</v>
      </c>
      <c r="C160" s="5"/>
      <c r="D160" s="6"/>
      <c r="E160" s="6"/>
      <c r="F160" s="6"/>
      <c r="G160" s="6"/>
      <c r="H160" s="96"/>
      <c r="I160" s="96"/>
      <c r="J160" s="5"/>
      <c r="K160" s="97"/>
    </row>
  </sheetData>
  <mergeCells count="125">
    <mergeCell ref="J129:J138"/>
    <mergeCell ref="J114:J118"/>
    <mergeCell ref="K146:K147"/>
    <mergeCell ref="K148:K149"/>
    <mergeCell ref="J148:J149"/>
    <mergeCell ref="I148:I149"/>
    <mergeCell ref="I146:I147"/>
    <mergeCell ref="J146:J147"/>
    <mergeCell ref="C124:C128"/>
    <mergeCell ref="C129:C138"/>
    <mergeCell ref="C139:C140"/>
    <mergeCell ref="C146:C147"/>
    <mergeCell ref="C148:C149"/>
    <mergeCell ref="K134:K138"/>
    <mergeCell ref="H129:H138"/>
    <mergeCell ref="I129:I138"/>
    <mergeCell ref="H139:H140"/>
    <mergeCell ref="I139:I140"/>
    <mergeCell ref="J139:J140"/>
    <mergeCell ref="K139:K140"/>
    <mergeCell ref="K129:K133"/>
    <mergeCell ref="J119:J128"/>
    <mergeCell ref="K119:K128"/>
    <mergeCell ref="J141:J142"/>
    <mergeCell ref="H104:H113"/>
    <mergeCell ref="I104:I113"/>
    <mergeCell ref="C109:C113"/>
    <mergeCell ref="C114:C118"/>
    <mergeCell ref="H114:H118"/>
    <mergeCell ref="I114:I118"/>
    <mergeCell ref="I94:I98"/>
    <mergeCell ref="H148:H149"/>
    <mergeCell ref="H146:H147"/>
    <mergeCell ref="C119:C123"/>
    <mergeCell ref="H94:H98"/>
    <mergeCell ref="C94:C98"/>
    <mergeCell ref="H119:H128"/>
    <mergeCell ref="I119:I128"/>
    <mergeCell ref="C104:C108"/>
    <mergeCell ref="C99:C103"/>
    <mergeCell ref="H99:H103"/>
    <mergeCell ref="I99:I103"/>
    <mergeCell ref="H141:H142"/>
    <mergeCell ref="I141:I142"/>
    <mergeCell ref="H143:H144"/>
    <mergeCell ref="I143:I144"/>
    <mergeCell ref="F1:K1"/>
    <mergeCell ref="A3:K3"/>
    <mergeCell ref="A4:K4"/>
    <mergeCell ref="A5:K5"/>
    <mergeCell ref="A6:K6"/>
    <mergeCell ref="K10:K19"/>
    <mergeCell ref="J10:J19"/>
    <mergeCell ref="I89:I93"/>
    <mergeCell ref="J89:J93"/>
    <mergeCell ref="C89:C93"/>
    <mergeCell ref="C45:C50"/>
    <mergeCell ref="H45:H49"/>
    <mergeCell ref="I45:I49"/>
    <mergeCell ref="J45:J49"/>
    <mergeCell ref="I40:I44"/>
    <mergeCell ref="J40:J44"/>
    <mergeCell ref="C40:C44"/>
    <mergeCell ref="C10:C19"/>
    <mergeCell ref="H10:H19"/>
    <mergeCell ref="I10:I19"/>
    <mergeCell ref="C20:C39"/>
    <mergeCell ref="H20:H34"/>
    <mergeCell ref="I20:I34"/>
    <mergeCell ref="J20:J24"/>
    <mergeCell ref="J35:J39"/>
    <mergeCell ref="K35:K39"/>
    <mergeCell ref="K20:K24"/>
    <mergeCell ref="J25:J29"/>
    <mergeCell ref="K25:K29"/>
    <mergeCell ref="J30:J34"/>
    <mergeCell ref="H65:H69"/>
    <mergeCell ref="I65:I69"/>
    <mergeCell ref="K65:K69"/>
    <mergeCell ref="J65:J69"/>
    <mergeCell ref="H60:H64"/>
    <mergeCell ref="I60:I64"/>
    <mergeCell ref="K60:K64"/>
    <mergeCell ref="J60:J64"/>
    <mergeCell ref="K30:K34"/>
    <mergeCell ref="J50:J54"/>
    <mergeCell ref="H40:H44"/>
    <mergeCell ref="K45:K54"/>
    <mergeCell ref="H50:H54"/>
    <mergeCell ref="I50:I54"/>
    <mergeCell ref="K40:K44"/>
    <mergeCell ref="C74:C78"/>
    <mergeCell ref="H74:H78"/>
    <mergeCell ref="I74:I78"/>
    <mergeCell ref="J74:J78"/>
    <mergeCell ref="K74:K78"/>
    <mergeCell ref="C79:C83"/>
    <mergeCell ref="H79:H83"/>
    <mergeCell ref="I79:I83"/>
    <mergeCell ref="J79:J83"/>
    <mergeCell ref="K79:K83"/>
    <mergeCell ref="J143:J144"/>
    <mergeCell ref="K143:K144"/>
    <mergeCell ref="C141:C142"/>
    <mergeCell ref="C143:C144"/>
    <mergeCell ref="C60:C69"/>
    <mergeCell ref="K94:K98"/>
    <mergeCell ref="J94:J98"/>
    <mergeCell ref="I55:I59"/>
    <mergeCell ref="J55:J59"/>
    <mergeCell ref="K55:K59"/>
    <mergeCell ref="K99:K103"/>
    <mergeCell ref="J104:J113"/>
    <mergeCell ref="K114:K118"/>
    <mergeCell ref="K104:K113"/>
    <mergeCell ref="J99:J103"/>
    <mergeCell ref="C55:C59"/>
    <mergeCell ref="H55:H59"/>
    <mergeCell ref="C84:C88"/>
    <mergeCell ref="H84:H88"/>
    <mergeCell ref="I84:I88"/>
    <mergeCell ref="K84:K88"/>
    <mergeCell ref="H89:H93"/>
    <mergeCell ref="K89:K93"/>
    <mergeCell ref="J84:J88"/>
  </mergeCells>
  <pageMargins left="0.30972222222222201" right="0.25972222222222202" top="0.15763888888888899" bottom="0.15763888888888899" header="0.51180555555555496" footer="0.51180555555555496"/>
  <pageSetup paperSize="9" scale="42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1299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 безопасности</dc:creator>
  <cp:lastModifiedBy>Matyashova</cp:lastModifiedBy>
  <cp:revision>2</cp:revision>
  <cp:lastPrinted>2025-01-20T13:14:18Z</cp:lastPrinted>
  <dcterms:created xsi:type="dcterms:W3CDTF">2006-09-28T05:33:49Z</dcterms:created>
  <dcterms:modified xsi:type="dcterms:W3CDTF">2025-02-27T06:10:30Z</dcterms:modified>
  <dc:language>ru-RU</dc:language>
</cp:coreProperties>
</file>